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ffigueredo\Desktop\"/>
    </mc:Choice>
  </mc:AlternateContent>
  <xr:revisionPtr revIDLastSave="0" documentId="8_{016274A4-3B94-4FE6-81EE-00028531F5F3}" xr6:coauthVersionLast="47" xr6:coauthVersionMax="47" xr10:uidLastSave="{00000000-0000-0000-0000-000000000000}"/>
  <bookViews>
    <workbookView xWindow="-120" yWindow="-120" windowWidth="20730" windowHeight="11760" xr2:uid="{BAC3BC8E-8F43-49C1-8968-DAA7C0DED0CF}"/>
  </bookViews>
  <sheets>
    <sheet name="Vertedero" sheetId="2" r:id="rId1"/>
    <sheet name="Terraplen" sheetId="3" r:id="rId2"/>
  </sheets>
  <definedNames>
    <definedName name="_xlnm.Print_Area" localSheetId="1">Terraplen!$B$23:$M$68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2" l="1"/>
  <c r="C13" i="2" s="1"/>
  <c r="C14" i="2"/>
  <c r="C15" i="2" l="1"/>
  <c r="C25" i="2"/>
  <c r="C26" i="2" s="1"/>
  <c r="C8" i="2" l="1"/>
  <c r="C21" i="2"/>
  <c r="G43" i="2"/>
  <c r="C12" i="3" s="1"/>
  <c r="K18" i="3"/>
  <c r="C14" i="3" s="1"/>
  <c r="E17" i="3"/>
  <c r="D21" i="3"/>
  <c r="C8" i="3"/>
  <c r="C11" i="3" s="1"/>
  <c r="C13" i="3"/>
  <c r="F27" i="3"/>
  <c r="H27" i="3"/>
  <c r="B29" i="3"/>
  <c r="B31" i="3" s="1"/>
  <c r="B33" i="3" s="1"/>
  <c r="B35" i="3" s="1"/>
  <c r="B37" i="3" s="1"/>
  <c r="B39" i="3" s="1"/>
  <c r="B41" i="3" s="1"/>
  <c r="B43" i="3" s="1"/>
  <c r="B45" i="3" s="1"/>
  <c r="B47" i="3" s="1"/>
  <c r="B49" i="3" s="1"/>
  <c r="B51" i="3" s="1"/>
  <c r="B53" i="3" s="1"/>
  <c r="B55" i="3" s="1"/>
  <c r="F29" i="3"/>
  <c r="H29" i="3"/>
  <c r="F31" i="3"/>
  <c r="H31" i="3"/>
  <c r="C33" i="3"/>
  <c r="H33" i="3" s="1"/>
  <c r="F35" i="3"/>
  <c r="H35" i="3"/>
  <c r="F37" i="3"/>
  <c r="H37" i="3"/>
  <c r="F39" i="3"/>
  <c r="H39" i="3"/>
  <c r="F41" i="3"/>
  <c r="H41" i="3"/>
  <c r="F43" i="3"/>
  <c r="H43" i="3"/>
  <c r="F45" i="3"/>
  <c r="H45" i="3"/>
  <c r="F47" i="3"/>
  <c r="H47" i="3"/>
  <c r="F49" i="3"/>
  <c r="H49" i="3"/>
  <c r="F51" i="3"/>
  <c r="H51" i="3"/>
  <c r="F53" i="3"/>
  <c r="H53" i="3"/>
  <c r="F55" i="3"/>
  <c r="H55" i="3"/>
  <c r="C28" i="2"/>
  <c r="D39" i="2"/>
  <c r="G45" i="2"/>
  <c r="C59" i="3" l="1"/>
  <c r="C16" i="2"/>
  <c r="C18" i="2" s="1"/>
  <c r="F33" i="3"/>
  <c r="C16" i="3"/>
  <c r="E49" i="2"/>
  <c r="I44" i="2"/>
  <c r="E41" i="2"/>
  <c r="C31" i="2"/>
  <c r="C39" i="2" l="1"/>
  <c r="C30" i="2"/>
  <c r="C29" i="2" s="1"/>
  <c r="C32" i="2" s="1"/>
  <c r="C33" i="2" s="1"/>
  <c r="D29" i="3"/>
  <c r="C37" i="2" l="1"/>
  <c r="C38" i="2" s="1"/>
  <c r="D41" i="3"/>
  <c r="G41" i="3" s="1"/>
  <c r="D33" i="3"/>
  <c r="G33" i="3" s="1"/>
  <c r="D47" i="3"/>
  <c r="I47" i="3" s="1"/>
  <c r="D43" i="3"/>
  <c r="E43" i="3" s="1"/>
  <c r="J43" i="3" s="1"/>
  <c r="D39" i="3"/>
  <c r="I39" i="3" s="1"/>
  <c r="D49" i="3"/>
  <c r="E49" i="3" s="1"/>
  <c r="J49" i="3" s="1"/>
  <c r="D51" i="3"/>
  <c r="I51" i="3" s="1"/>
  <c r="D53" i="3"/>
  <c r="I53" i="3" s="1"/>
  <c r="D55" i="3"/>
  <c r="E55" i="3" s="1"/>
  <c r="J55" i="3" s="1"/>
  <c r="D45" i="3"/>
  <c r="G45" i="3" s="1"/>
  <c r="D27" i="3"/>
  <c r="D37" i="3"/>
  <c r="E37" i="3" s="1"/>
  <c r="J37" i="3" s="1"/>
  <c r="D35" i="3"/>
  <c r="E35" i="3" s="1"/>
  <c r="J35" i="3" s="1"/>
  <c r="D31" i="3"/>
  <c r="I31" i="3" s="1"/>
  <c r="G29" i="3"/>
  <c r="E29" i="3"/>
  <c r="J29" i="3" s="1"/>
  <c r="I29" i="3"/>
  <c r="E47" i="3"/>
  <c r="J47" i="3" s="1"/>
  <c r="G27" i="3"/>
  <c r="E51" i="3" l="1"/>
  <c r="J51" i="3" s="1"/>
  <c r="E27" i="3"/>
  <c r="J27" i="3" s="1"/>
  <c r="I27" i="3"/>
  <c r="G47" i="3"/>
  <c r="E31" i="3"/>
  <c r="J31" i="3" s="1"/>
  <c r="K30" i="3" s="1"/>
  <c r="L30" i="3" s="1"/>
  <c r="I49" i="3"/>
  <c r="G51" i="3"/>
  <c r="G49" i="3"/>
  <c r="G31" i="3"/>
  <c r="I37" i="3"/>
  <c r="E39" i="3"/>
  <c r="J39" i="3" s="1"/>
  <c r="K38" i="3" s="1"/>
  <c r="L38" i="3" s="1"/>
  <c r="E33" i="3"/>
  <c r="J33" i="3" s="1"/>
  <c r="I33" i="3"/>
  <c r="G39" i="3"/>
  <c r="G35" i="3"/>
  <c r="I45" i="3"/>
  <c r="E45" i="3"/>
  <c r="J45" i="3" s="1"/>
  <c r="K44" i="3" s="1"/>
  <c r="L44" i="3" s="1"/>
  <c r="I41" i="3"/>
  <c r="C60" i="3" s="1"/>
  <c r="E41" i="3"/>
  <c r="J41" i="3" s="1"/>
  <c r="K42" i="3" s="1"/>
  <c r="L42" i="3" s="1"/>
  <c r="G43" i="3"/>
  <c r="I43" i="3"/>
  <c r="E53" i="3"/>
  <c r="J53" i="3" s="1"/>
  <c r="K52" i="3" s="1"/>
  <c r="L52" i="3" s="1"/>
  <c r="I35" i="3"/>
  <c r="K36" i="3"/>
  <c r="L36" i="3" s="1"/>
  <c r="G55" i="3"/>
  <c r="I55" i="3"/>
  <c r="G53" i="3"/>
  <c r="G37" i="3"/>
  <c r="K48" i="3"/>
  <c r="L48" i="3" s="1"/>
  <c r="K28" i="3"/>
  <c r="L28" i="3" s="1"/>
  <c r="K50" i="3"/>
  <c r="L50" i="3" s="1"/>
  <c r="K32" i="3" l="1"/>
  <c r="L32" i="3" s="1"/>
  <c r="K40" i="3"/>
  <c r="L40" i="3" s="1"/>
  <c r="K46" i="3"/>
  <c r="L46" i="3" s="1"/>
  <c r="K34" i="3"/>
  <c r="L34" i="3" s="1"/>
  <c r="K54" i="3"/>
  <c r="L54" i="3" s="1"/>
  <c r="M28" i="3"/>
  <c r="M30" i="3" s="1"/>
  <c r="M32" i="3" s="1"/>
  <c r="M34" i="3" l="1"/>
  <c r="M36" i="3" s="1"/>
  <c r="M38" i="3" s="1"/>
  <c r="M40" i="3" s="1"/>
  <c r="M42" i="3" s="1"/>
  <c r="M44" i="3" s="1"/>
  <c r="M46" i="3" s="1"/>
  <c r="M48" i="3" s="1"/>
  <c r="M50" i="3" s="1"/>
  <c r="M52" i="3" s="1"/>
  <c r="M54" i="3" s="1"/>
  <c r="C58" i="3"/>
  <c r="C64" i="3" s="1"/>
  <c r="C68" i="3" s="1"/>
</calcChain>
</file>

<file path=xl/sharedStrings.xml><?xml version="1.0" encoding="utf-8"?>
<sst xmlns="http://schemas.openxmlformats.org/spreadsheetml/2006/main" count="166" uniqueCount="127">
  <si>
    <t>Cálculo del caudal pico de escurrimiento</t>
  </si>
  <si>
    <t xml:space="preserve">Q m3/s = C * I * A / 3600 </t>
  </si>
  <si>
    <t xml:space="preserve">C = coeficiente escurrimiento (Tabla 6): </t>
  </si>
  <si>
    <t xml:space="preserve">A = Área de la cuenca </t>
  </si>
  <si>
    <t>m2</t>
  </si>
  <si>
    <t>d= Recorrido del flujo (m)</t>
  </si>
  <si>
    <t xml:space="preserve">m </t>
  </si>
  <si>
    <r>
      <rPr>
        <sz val="10"/>
        <color rgb="FF000000"/>
        <rFont val="Arial"/>
      </rPr>
      <t xml:space="preserve">V= velocidad </t>
    </r>
    <r>
      <rPr>
        <b/>
        <sz val="10"/>
        <color rgb="FF000000"/>
        <rFont val="Arial"/>
      </rPr>
      <t>(Tabla 7)</t>
    </r>
  </si>
  <si>
    <t>m/s</t>
  </si>
  <si>
    <t>Tiempo de concentración (h) (Metodo d/V)</t>
  </si>
  <si>
    <t>horas</t>
  </si>
  <si>
    <t>mm</t>
  </si>
  <si>
    <t>Q=</t>
  </si>
  <si>
    <t>m3/seg</t>
  </si>
  <si>
    <t>fetch (m)</t>
  </si>
  <si>
    <t>Dimensiones Vertedero</t>
  </si>
  <si>
    <t>h altura</t>
  </si>
  <si>
    <t>vena líquida en vertedero</t>
  </si>
  <si>
    <t>m</t>
  </si>
  <si>
    <t>coeficiente de aumento de a y b</t>
  </si>
  <si>
    <t>S=(a+b)h/2</t>
  </si>
  <si>
    <t>m= talud del canal</t>
  </si>
  <si>
    <t xml:space="preserve">Perímetro mojado </t>
  </si>
  <si>
    <t>Radio hidráulico</t>
  </si>
  <si>
    <t>S = pendiente vertedero</t>
  </si>
  <si>
    <t>m/m</t>
  </si>
  <si>
    <t xml:space="preserve">valor n maning (Tabla 9) </t>
  </si>
  <si>
    <t>V=velocidad</t>
  </si>
  <si>
    <t xml:space="preserve">Q logrado   = </t>
  </si>
  <si>
    <t>m3/s</t>
  </si>
  <si>
    <t>Q necesario=</t>
  </si>
  <si>
    <t>m libre</t>
  </si>
  <si>
    <t>m total</t>
  </si>
  <si>
    <t>m altura</t>
  </si>
  <si>
    <t>m base</t>
  </si>
  <si>
    <t>Calculo consumo animal durante 6 meses</t>
  </si>
  <si>
    <t>Superficie</t>
  </si>
  <si>
    <t>ha</t>
  </si>
  <si>
    <t>Area=</t>
  </si>
  <si>
    <t>altura^</t>
  </si>
  <si>
    <t>Carga animal</t>
  </si>
  <si>
    <t>UG</t>
  </si>
  <si>
    <t>Altura=</t>
  </si>
  <si>
    <t>volumen^</t>
  </si>
  <si>
    <t>Consumo / UG / d</t>
  </si>
  <si>
    <t>l/d</t>
  </si>
  <si>
    <t>Volumen=</t>
  </si>
  <si>
    <t>Consumo animal 5 meses</t>
  </si>
  <si>
    <t>m3 / 6 mess</t>
  </si>
  <si>
    <t>Calculo Altura Terraplén</t>
  </si>
  <si>
    <t>Altura Consumo</t>
  </si>
  <si>
    <t>evaporación Tanque A</t>
  </si>
  <si>
    <t xml:space="preserve">Borde libre para Fetch </t>
  </si>
  <si>
    <t>octubre</t>
  </si>
  <si>
    <t xml:space="preserve">Vena líquida en vertedero </t>
  </si>
  <si>
    <t>noviembre</t>
  </si>
  <si>
    <t xml:space="preserve">Evaporación 5 meses </t>
  </si>
  <si>
    <t>diciembre</t>
  </si>
  <si>
    <t xml:space="preserve">Pérdidas por Filtración </t>
  </si>
  <si>
    <t>enero</t>
  </si>
  <si>
    <t>Altura minima terraplén</t>
  </si>
  <si>
    <t>febrero</t>
  </si>
  <si>
    <t>Altura que se le dará al terraplén</t>
  </si>
  <si>
    <t xml:space="preserve">metros en el centro </t>
  </si>
  <si>
    <t>marzo</t>
  </si>
  <si>
    <t>Total</t>
  </si>
  <si>
    <t>Coronamiento  1.1*h^0.5+0.91</t>
  </si>
  <si>
    <t>Cálculo movimiento de tierra terraplén  - Tajamar 1</t>
  </si>
  <si>
    <t>Distanc.</t>
  </si>
  <si>
    <t xml:space="preserve">Altura </t>
  </si>
  <si>
    <t>Ancho</t>
  </si>
  <si>
    <t>Area</t>
  </si>
  <si>
    <t>Dist. Arr</t>
  </si>
  <si>
    <t>Dist. Ab</t>
  </si>
  <si>
    <t>Area tot</t>
  </si>
  <si>
    <t>Vol.</t>
  </si>
  <si>
    <t>progres</t>
  </si>
  <si>
    <t>talud</t>
  </si>
  <si>
    <t>coron.</t>
  </si>
  <si>
    <t>Centro</t>
  </si>
  <si>
    <t>tal.arr</t>
  </si>
  <si>
    <t>al eje</t>
  </si>
  <si>
    <t>tal.ab</t>
  </si>
  <si>
    <t>sección</t>
  </si>
  <si>
    <t>Media</t>
  </si>
  <si>
    <t>Parcial</t>
  </si>
  <si>
    <t>Acumulado</t>
  </si>
  <si>
    <t>(m)</t>
  </si>
  <si>
    <t>(m2)</t>
  </si>
  <si>
    <t>(m3)</t>
  </si>
  <si>
    <t>Estaca S</t>
  </si>
  <si>
    <t>m3</t>
  </si>
  <si>
    <t xml:space="preserve">Estaca N </t>
  </si>
  <si>
    <t>Estaca de referencia</t>
  </si>
  <si>
    <t xml:space="preserve">Volumen Total de Movimiento de Tierra Tajamar 1 </t>
  </si>
  <si>
    <t>Volumen Presa</t>
  </si>
  <si>
    <t>Volúmen extra</t>
  </si>
  <si>
    <t>Volumen decapado</t>
  </si>
  <si>
    <t>Volumen bigotes</t>
  </si>
  <si>
    <t>Volumen talón</t>
  </si>
  <si>
    <t>Volumen Presa Vieja</t>
  </si>
  <si>
    <t>Volumen Total</t>
  </si>
  <si>
    <t>Presupuesto Movimiento de Tierra</t>
  </si>
  <si>
    <t>Presupuesto / m3</t>
  </si>
  <si>
    <t xml:space="preserve">U$S/m3 + IVA </t>
  </si>
  <si>
    <t>Presupuesto total</t>
  </si>
  <si>
    <t>U$S + IVA</t>
  </si>
  <si>
    <t>mm/h</t>
  </si>
  <si>
    <t>ancho de talud</t>
  </si>
  <si>
    <t>altura del pelo + hola</t>
  </si>
  <si>
    <t>area mojada</t>
  </si>
  <si>
    <t>altura del pelo de agua en el vertedero</t>
  </si>
  <si>
    <t>completar celdas en rojo con fondo verde</t>
  </si>
  <si>
    <t>S = sección mojada</t>
  </si>
  <si>
    <t>CALCULO DEL VERTEDERO SEGÚN METODOLOGÍA DEL MANUAL DE TAJAMRES DE AGUADA</t>
  </si>
  <si>
    <r>
      <t xml:space="preserve">Intensidad lluvia (3h-10años) </t>
    </r>
    <r>
      <rPr>
        <b/>
        <sz val="10"/>
        <color rgb="FF000000"/>
        <rFont val="Arial"/>
      </rPr>
      <t>(Figura 9 Manual)</t>
    </r>
  </si>
  <si>
    <t>CD</t>
  </si>
  <si>
    <t>CT(Tr) para 50 años</t>
  </si>
  <si>
    <t>P Correg por Tr (CTr) y Dur (CD)</t>
  </si>
  <si>
    <t>I : Intensidad de lluvia en la tormenta</t>
  </si>
  <si>
    <t>a largo base menor</t>
  </si>
  <si>
    <t>b base mayor</t>
  </si>
  <si>
    <t>H/V</t>
  </si>
  <si>
    <t xml:space="preserve">H  </t>
  </si>
  <si>
    <t xml:space="preserve">V </t>
  </si>
  <si>
    <t xml:space="preserve"> (m) borde libre: hola</t>
  </si>
  <si>
    <t xml:space="preserve">P 2-7% y 50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</si>
</sst>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#.##0"/>
    <numFmt numFmtId="167" formatCode="0.0_)"/>
  </numFmts>
  <fonts count="1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b/>
      <sz val="11"/>
      <color theme="4"/>
      <name val="Arial"/>
      <family val="2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theme="4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2" fontId="0" fillId="0" borderId="0" xfId="0" applyNumberFormat="1"/>
    <xf numFmtId="0" fontId="2" fillId="0" borderId="0" xfId="0" applyFont="1" applyAlignment="1">
      <alignment horizontal="justify"/>
    </xf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0" fontId="3" fillId="0" borderId="1" xfId="0" applyFont="1" applyBorder="1" applyAlignment="1">
      <alignment horizontal="justify"/>
    </xf>
    <xf numFmtId="0" fontId="0" fillId="0" borderId="2" xfId="0" applyBorder="1"/>
    <xf numFmtId="165" fontId="0" fillId="0" borderId="0" xfId="0" applyNumberFormat="1"/>
    <xf numFmtId="0" fontId="0" fillId="0" borderId="4" xfId="0" applyBorder="1"/>
    <xf numFmtId="165" fontId="0" fillId="0" borderId="4" xfId="0" applyNumberFormat="1" applyBorder="1"/>
    <xf numFmtId="2" fontId="0" fillId="0" borderId="4" xfId="0" applyNumberFormat="1" applyBorder="1"/>
    <xf numFmtId="0" fontId="4" fillId="0" borderId="4" xfId="0" applyFont="1" applyBorder="1"/>
    <xf numFmtId="2" fontId="4" fillId="0" borderId="4" xfId="0" applyNumberFormat="1" applyFont="1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2" fontId="4" fillId="0" borderId="11" xfId="0" applyNumberFormat="1" applyFont="1" applyBorder="1"/>
    <xf numFmtId="0" fontId="4" fillId="0" borderId="12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9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4" fillId="0" borderId="0" xfId="0" applyFont="1"/>
    <xf numFmtId="1" fontId="0" fillId="0" borderId="11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4" fillId="0" borderId="18" xfId="0" applyFont="1" applyBorder="1"/>
    <xf numFmtId="0" fontId="4" fillId="0" borderId="0" xfId="0" applyFont="1" applyAlignment="1">
      <alignment horizontal="justify"/>
    </xf>
    <xf numFmtId="0" fontId="0" fillId="0" borderId="5" xfId="0" applyBorder="1" applyAlignment="1">
      <alignment horizontal="center"/>
    </xf>
    <xf numFmtId="0" fontId="0" fillId="2" borderId="22" xfId="0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3" xfId="0" applyBorder="1"/>
    <xf numFmtId="1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5" fontId="4" fillId="0" borderId="14" xfId="0" applyNumberFormat="1" applyFont="1" applyBorder="1"/>
    <xf numFmtId="0" fontId="0" fillId="0" borderId="9" xfId="0" applyBorder="1"/>
    <xf numFmtId="0" fontId="7" fillId="0" borderId="4" xfId="0" applyFont="1" applyBorder="1" applyAlignment="1">
      <alignment horizontal="center"/>
    </xf>
    <xf numFmtId="10" fontId="0" fillId="0" borderId="0" xfId="1" applyNumberFormat="1" applyFont="1"/>
    <xf numFmtId="15" fontId="0" fillId="0" borderId="0" xfId="0" applyNumberFormat="1"/>
    <xf numFmtId="2" fontId="0" fillId="0" borderId="0" xfId="0" applyNumberFormat="1" applyAlignment="1">
      <alignment horizontal="center"/>
    </xf>
    <xf numFmtId="0" fontId="8" fillId="0" borderId="0" xfId="0" applyFont="1"/>
    <xf numFmtId="2" fontId="4" fillId="0" borderId="29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65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0" xfId="0" applyFont="1"/>
    <xf numFmtId="0" fontId="9" fillId="2" borderId="0" xfId="0" applyFont="1" applyFill="1"/>
    <xf numFmtId="0" fontId="3" fillId="3" borderId="3" xfId="0" applyFont="1" applyFill="1" applyBorder="1"/>
    <xf numFmtId="2" fontId="3" fillId="3" borderId="2" xfId="0" applyNumberFormat="1" applyFont="1" applyFill="1" applyBorder="1"/>
    <xf numFmtId="2" fontId="1" fillId="0" borderId="0" xfId="0" applyNumberFormat="1" applyFont="1"/>
    <xf numFmtId="0" fontId="3" fillId="0" borderId="0" xfId="0" applyFont="1"/>
    <xf numFmtId="0" fontId="1" fillId="0" borderId="6" xfId="0" applyFont="1" applyBorder="1"/>
    <xf numFmtId="0" fontId="1" fillId="0" borderId="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1" fillId="0" borderId="0" xfId="0" applyFont="1"/>
    <xf numFmtId="0" fontId="9" fillId="2" borderId="5" xfId="0" applyFont="1" applyFill="1" applyBorder="1"/>
    <xf numFmtId="0" fontId="9" fillId="2" borderId="4" xfId="0" applyFont="1" applyFill="1" applyBorder="1"/>
    <xf numFmtId="0" fontId="9" fillId="0" borderId="4" xfId="0" applyFont="1" applyBorder="1"/>
    <xf numFmtId="0" fontId="1" fillId="0" borderId="5" xfId="0" applyFont="1" applyBorder="1"/>
    <xf numFmtId="2" fontId="3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justify"/>
    </xf>
    <xf numFmtId="0" fontId="9" fillId="0" borderId="0" xfId="0" applyFont="1"/>
    <xf numFmtId="0" fontId="9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" fontId="0" fillId="0" borderId="28" xfId="0" applyNumberForma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1" fillId="0" borderId="0" xfId="0" quotePrefix="1" applyFont="1"/>
    <xf numFmtId="0" fontId="9" fillId="0" borderId="11" xfId="0" applyFont="1" applyBorder="1"/>
    <xf numFmtId="0" fontId="1" fillId="0" borderId="10" xfId="0" applyFont="1" applyBorder="1"/>
    <xf numFmtId="0" fontId="9" fillId="0" borderId="0" xfId="0" applyFont="1" applyProtection="1">
      <protection locked="0"/>
    </xf>
    <xf numFmtId="166" fontId="9" fillId="0" borderId="0" xfId="0" applyNumberFormat="1" applyFont="1" applyProtection="1">
      <protection locked="0"/>
    </xf>
    <xf numFmtId="0" fontId="3" fillId="0" borderId="8" xfId="0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" fillId="0" borderId="13" xfId="0" applyFont="1" applyBorder="1" applyAlignment="1">
      <alignment horizontal="justify"/>
    </xf>
    <xf numFmtId="0" fontId="1" fillId="0" borderId="16" xfId="0" applyFont="1" applyBorder="1" applyAlignment="1">
      <alignment horizontal="justify"/>
    </xf>
    <xf numFmtId="0" fontId="1" fillId="0" borderId="18" xfId="0" applyFont="1" applyBorder="1" applyAlignment="1">
      <alignment horizontal="justify"/>
    </xf>
    <xf numFmtId="0" fontId="1" fillId="0" borderId="0" xfId="0" applyFont="1" applyAlignment="1">
      <alignment horizontal="justify"/>
    </xf>
    <xf numFmtId="2" fontId="1" fillId="0" borderId="4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165" fontId="9" fillId="0" borderId="0" xfId="0" applyNumberFormat="1" applyFont="1"/>
    <xf numFmtId="0" fontId="12" fillId="0" borderId="33" xfId="0" applyFont="1" applyBorder="1" applyAlignment="1">
      <alignment horizontal="center"/>
    </xf>
    <xf numFmtId="0" fontId="0" fillId="0" borderId="34" xfId="0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2" borderId="51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0" xfId="0" applyBorder="1"/>
    <xf numFmtId="2" fontId="16" fillId="0" borderId="0" xfId="0" applyNumberFormat="1" applyFont="1" applyBorder="1"/>
    <xf numFmtId="0" fontId="16" fillId="0" borderId="0" xfId="0" applyFont="1"/>
    <xf numFmtId="0" fontId="1" fillId="0" borderId="8" xfId="0" applyFont="1" applyBorder="1"/>
    <xf numFmtId="2" fontId="0" fillId="0" borderId="4" xfId="0" applyNumberFormat="1" applyFill="1" applyBorder="1"/>
    <xf numFmtId="0" fontId="9" fillId="4" borderId="0" xfId="0" applyFont="1" applyFill="1"/>
    <xf numFmtId="0" fontId="0" fillId="4" borderId="0" xfId="0" applyFill="1"/>
    <xf numFmtId="0" fontId="17" fillId="0" borderId="0" xfId="0" applyFont="1"/>
    <xf numFmtId="0" fontId="9" fillId="0" borderId="0" xfId="0" applyFont="1" applyBorder="1"/>
    <xf numFmtId="165" fontId="0" fillId="0" borderId="0" xfId="0" applyNumberForma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0" xfId="0" applyNumberFormat="1" applyBorder="1"/>
    <xf numFmtId="0" fontId="16" fillId="0" borderId="0" xfId="0" applyFont="1" applyBorder="1" applyAlignment="1">
      <alignment horizontal="left"/>
    </xf>
    <xf numFmtId="2" fontId="3" fillId="0" borderId="0" xfId="0" applyNumberFormat="1" applyFont="1" applyFill="1" applyBorder="1"/>
    <xf numFmtId="165" fontId="0" fillId="0" borderId="4" xfId="0" applyNumberForma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42</xdr:row>
      <xdr:rowOff>123825</xdr:rowOff>
    </xdr:from>
    <xdr:to>
      <xdr:col>5</xdr:col>
      <xdr:colOff>447675</xdr:colOff>
      <xdr:row>45</xdr:row>
      <xdr:rowOff>123825</xdr:rowOff>
    </xdr:to>
    <xdr:sp macro="" textlink="">
      <xdr:nvSpPr>
        <xdr:cNvPr id="1052" name="Freeform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/>
        </xdr:cNvSpPr>
      </xdr:nvSpPr>
      <xdr:spPr bwMode="auto">
        <a:xfrm>
          <a:off x="2247900" y="7162800"/>
          <a:ext cx="2714625" cy="485775"/>
        </a:xfrm>
        <a:custGeom>
          <a:avLst/>
          <a:gdLst>
            <a:gd name="T0" fmla="*/ 0 w 256"/>
            <a:gd name="T1" fmla="*/ 0 h 51"/>
            <a:gd name="T2" fmla="*/ 59 w 256"/>
            <a:gd name="T3" fmla="*/ 50 h 51"/>
            <a:gd name="T4" fmla="*/ 198 w 256"/>
            <a:gd name="T5" fmla="*/ 51 h 51"/>
            <a:gd name="T6" fmla="*/ 256 w 256"/>
            <a:gd name="T7" fmla="*/ 0 h 51"/>
            <a:gd name="T8" fmla="*/ 0 w 256"/>
            <a:gd name="T9" fmla="*/ 0 h 5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256" h="51">
              <a:moveTo>
                <a:pt x="0" y="0"/>
              </a:moveTo>
              <a:lnTo>
                <a:pt x="59" y="50"/>
              </a:lnTo>
              <a:lnTo>
                <a:pt x="198" y="51"/>
              </a:lnTo>
              <a:lnTo>
                <a:pt x="256" y="0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</xdr:col>
      <xdr:colOff>219807</xdr:colOff>
      <xdr:row>46</xdr:row>
      <xdr:rowOff>80596</xdr:rowOff>
    </xdr:from>
    <xdr:to>
      <xdr:col>4</xdr:col>
      <xdr:colOff>487240</xdr:colOff>
      <xdr:row>46</xdr:row>
      <xdr:rowOff>85725</xdr:rowOff>
    </xdr:to>
    <xdr:sp macro="" textlink="">
      <xdr:nvSpPr>
        <xdr:cNvPr id="1040" name="Lin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 bwMode="auto">
        <a:xfrm>
          <a:off x="2857499" y="7803173"/>
          <a:ext cx="1600933" cy="512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47</xdr:row>
      <xdr:rowOff>142875</xdr:rowOff>
    </xdr:from>
    <xdr:to>
      <xdr:col>3</xdr:col>
      <xdr:colOff>533400</xdr:colOff>
      <xdr:row>49</xdr:row>
      <xdr:rowOff>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2600325" y="110680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1</xdr:col>
      <xdr:colOff>1073727</xdr:colOff>
      <xdr:row>41</xdr:row>
      <xdr:rowOff>155863</xdr:rowOff>
    </xdr:from>
    <xdr:to>
      <xdr:col>5</xdr:col>
      <xdr:colOff>519545</xdr:colOff>
      <xdr:row>42</xdr:row>
      <xdr:rowOff>17316</xdr:rowOff>
    </xdr:to>
    <xdr:sp macro="" textlink="">
      <xdr:nvSpPr>
        <xdr:cNvPr id="1042" name="Line 18">
          <a:extLst>
            <a:ext uri="{FF2B5EF4-FFF2-40B4-BE49-F238E27FC236}">
              <a16:creationId xmlns:a16="http://schemas.microsoft.com/office/drawing/2014/main" id="{00000000-0008-0000-0000-000012040000}"/>
            </a:ext>
            <a:ext uri="{147F2762-F138-4A5C-976F-8EAC2B608ADB}">
              <a16:predDERef xmlns:a16="http://schemas.microsoft.com/office/drawing/2014/main" pred="{6868BEA7-5AF9-6C69-D0D6-BA7FFCC6E6EA}"/>
            </a:ext>
          </a:extLst>
        </xdr:cNvPr>
        <xdr:cNvSpPr>
          <a:spLocks noChangeShapeType="1"/>
        </xdr:cNvSpPr>
      </xdr:nvSpPr>
      <xdr:spPr bwMode="auto">
        <a:xfrm flipV="1">
          <a:off x="2467841" y="7299613"/>
          <a:ext cx="2900795" cy="259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426027</xdr:colOff>
      <xdr:row>40</xdr:row>
      <xdr:rowOff>86591</xdr:rowOff>
    </xdr:from>
    <xdr:to>
      <xdr:col>4</xdr:col>
      <xdr:colOff>35502</xdr:colOff>
      <xdr:row>41</xdr:row>
      <xdr:rowOff>105641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00000000-0008-0000-0000-000013040000}"/>
            </a:ext>
            <a:ext uri="{147F2762-F138-4A5C-976F-8EAC2B608ADB}">
              <a16:predDERef xmlns:a16="http://schemas.microsoft.com/office/drawing/2014/main" pred="{2D69C74A-BA34-A276-E6C8-3A39E4259631}"/>
            </a:ext>
          </a:extLst>
        </xdr:cNvPr>
        <xdr:cNvSpPr txBox="1">
          <a:spLocks noChangeArrowheads="1"/>
        </xdr:cNvSpPr>
      </xdr:nvSpPr>
      <xdr:spPr bwMode="auto">
        <a:xfrm>
          <a:off x="4080163" y="7065818"/>
          <a:ext cx="180975" cy="1835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</a:p>
      </xdr:txBody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46</xdr:row>
      <xdr:rowOff>9525</xdr:rowOff>
    </xdr:to>
    <xdr:sp macro="" textlink="">
      <xdr:nvSpPr>
        <xdr:cNvPr id="1044" name="Line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ShapeType="1"/>
        </xdr:cNvSpPr>
      </xdr:nvSpPr>
      <xdr:spPr bwMode="auto">
        <a:xfrm>
          <a:off x="4124325" y="10277475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42</xdr:row>
      <xdr:rowOff>0</xdr:rowOff>
    </xdr:from>
    <xdr:to>
      <xdr:col>6</xdr:col>
      <xdr:colOff>0</xdr:colOff>
      <xdr:row>42</xdr:row>
      <xdr:rowOff>152400</xdr:rowOff>
    </xdr:to>
    <xdr:sp macro="" textlink="">
      <xdr:nvSpPr>
        <xdr:cNvPr id="1045" name="Lin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ShapeType="1"/>
        </xdr:cNvSpPr>
      </xdr:nvSpPr>
      <xdr:spPr bwMode="auto">
        <a:xfrm>
          <a:off x="4124325" y="10115550"/>
          <a:ext cx="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46" name="Lin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ShapeType="1"/>
        </xdr:cNvSpPr>
      </xdr:nvSpPr>
      <xdr:spPr bwMode="auto">
        <a:xfrm>
          <a:off x="5210175" y="10115550"/>
          <a:ext cx="0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443346</xdr:colOff>
      <xdr:row>41</xdr:row>
      <xdr:rowOff>99579</xdr:rowOff>
    </xdr:from>
    <xdr:to>
      <xdr:col>5</xdr:col>
      <xdr:colOff>710045</xdr:colOff>
      <xdr:row>41</xdr:row>
      <xdr:rowOff>103908</xdr:rowOff>
    </xdr:to>
    <xdr:sp macro="" textlink="">
      <xdr:nvSpPr>
        <xdr:cNvPr id="1047" name="Lin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ShapeType="1"/>
        </xdr:cNvSpPr>
      </xdr:nvSpPr>
      <xdr:spPr bwMode="auto">
        <a:xfrm>
          <a:off x="4668982" y="7243329"/>
          <a:ext cx="890154" cy="432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415637</xdr:colOff>
      <xdr:row>41</xdr:row>
      <xdr:rowOff>103909</xdr:rowOff>
    </xdr:from>
    <xdr:to>
      <xdr:col>4</xdr:col>
      <xdr:colOff>418234</xdr:colOff>
      <xdr:row>45</xdr:row>
      <xdr:rowOff>121227</xdr:rowOff>
    </xdr:to>
    <xdr:sp macro="" textlink="">
      <xdr:nvSpPr>
        <xdr:cNvPr id="1048" name="Line 24">
          <a:extLst>
            <a:ext uri="{FF2B5EF4-FFF2-40B4-BE49-F238E27FC236}">
              <a16:creationId xmlns:a16="http://schemas.microsoft.com/office/drawing/2014/main" id="{00000000-0008-0000-0000-000018040000}"/>
            </a:ext>
            <a:ext uri="{147F2762-F138-4A5C-976F-8EAC2B608ADB}">
              <a16:predDERef xmlns:a16="http://schemas.microsoft.com/office/drawing/2014/main" pred="{113411C9-B287-D905-BDA4-D50A349A481B}"/>
            </a:ext>
          </a:extLst>
        </xdr:cNvPr>
        <xdr:cNvSpPr>
          <a:spLocks noChangeShapeType="1"/>
        </xdr:cNvSpPr>
      </xdr:nvSpPr>
      <xdr:spPr bwMode="auto">
        <a:xfrm flipH="1">
          <a:off x="4641273" y="7247659"/>
          <a:ext cx="2597" cy="67540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37234</xdr:colOff>
      <xdr:row>41</xdr:row>
      <xdr:rowOff>148936</xdr:rowOff>
    </xdr:from>
    <xdr:to>
      <xdr:col>5</xdr:col>
      <xdr:colOff>313459</xdr:colOff>
      <xdr:row>42</xdr:row>
      <xdr:rowOff>139410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4886325" y="7292686"/>
          <a:ext cx="276225" cy="15499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H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aa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466725</xdr:colOff>
      <xdr:row>43</xdr:row>
      <xdr:rowOff>133350</xdr:rowOff>
    </xdr:from>
    <xdr:to>
      <xdr:col>5</xdr:col>
      <xdr:colOff>0</xdr:colOff>
      <xdr:row>44</xdr:row>
      <xdr:rowOff>123825</xdr:rowOff>
    </xdr:to>
    <xdr:sp macro="" textlink="">
      <xdr:nvSpPr>
        <xdr:cNvPr id="1050" name="Text Box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209925" y="104108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V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0</xdr:colOff>
      <xdr:row>40</xdr:row>
      <xdr:rowOff>76200</xdr:rowOff>
    </xdr:from>
    <xdr:to>
      <xdr:col>7</xdr:col>
      <xdr:colOff>0</xdr:colOff>
      <xdr:row>45</xdr:row>
      <xdr:rowOff>152400</xdr:rowOff>
    </xdr:to>
    <xdr:sp macro="" textlink="">
      <xdr:nvSpPr>
        <xdr:cNvPr id="1051" name="Freeform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/>
        </xdr:cNvSpPr>
      </xdr:nvSpPr>
      <xdr:spPr bwMode="auto">
        <a:xfrm>
          <a:off x="723900" y="9867900"/>
          <a:ext cx="3838575" cy="885825"/>
        </a:xfrm>
        <a:custGeom>
          <a:avLst/>
          <a:gdLst>
            <a:gd name="T0" fmla="*/ 425 w 425"/>
            <a:gd name="T1" fmla="*/ 26 h 93"/>
            <a:gd name="T2" fmla="*/ 379 w 425"/>
            <a:gd name="T3" fmla="*/ 25 h 93"/>
            <a:gd name="T4" fmla="*/ 299 w 425"/>
            <a:gd name="T5" fmla="*/ 93 h 93"/>
            <a:gd name="T6" fmla="*/ 160 w 425"/>
            <a:gd name="T7" fmla="*/ 93 h 93"/>
            <a:gd name="T8" fmla="*/ 80 w 425"/>
            <a:gd name="T9" fmla="*/ 26 h 93"/>
            <a:gd name="T10" fmla="*/ 0 w 425"/>
            <a:gd name="T11" fmla="*/ 26 h 93"/>
            <a:gd name="T12" fmla="*/ 0 w 425"/>
            <a:gd name="T13" fmla="*/ 0 h 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</a:cxnLst>
          <a:rect l="0" t="0" r="r" b="b"/>
          <a:pathLst>
            <a:path w="425" h="93">
              <a:moveTo>
                <a:pt x="425" y="26"/>
              </a:moveTo>
              <a:lnTo>
                <a:pt x="379" y="25"/>
              </a:lnTo>
              <a:lnTo>
                <a:pt x="299" y="93"/>
              </a:lnTo>
              <a:lnTo>
                <a:pt x="160" y="93"/>
              </a:lnTo>
              <a:lnTo>
                <a:pt x="80" y="26"/>
              </a:lnTo>
              <a:lnTo>
                <a:pt x="0" y="26"/>
              </a:lnTo>
              <a:lnTo>
                <a:pt x="0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</xdr:colOff>
          <xdr:row>9</xdr:row>
          <xdr:rowOff>19050</xdr:rowOff>
        </xdr:from>
        <xdr:to>
          <xdr:col>7</xdr:col>
          <xdr:colOff>457200</xdr:colOff>
          <xdr:row>11</xdr:row>
          <xdr:rowOff>123825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326453</xdr:colOff>
      <xdr:row>3</xdr:row>
      <xdr:rowOff>34636</xdr:rowOff>
    </xdr:from>
    <xdr:to>
      <xdr:col>14</xdr:col>
      <xdr:colOff>506492</xdr:colOff>
      <xdr:row>14</xdr:row>
      <xdr:rowOff>108239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3998" y="528204"/>
          <a:ext cx="3228039" cy="2099830"/>
        </a:xfrm>
        <a:prstGeom prst="rect">
          <a:avLst/>
        </a:prstGeom>
      </xdr:spPr>
    </xdr:pic>
    <xdr:clientData/>
  </xdr:twoCellAnchor>
  <xdr:twoCellAnchor editAs="oneCell">
    <xdr:from>
      <xdr:col>10</xdr:col>
      <xdr:colOff>343967</xdr:colOff>
      <xdr:row>14</xdr:row>
      <xdr:rowOff>200892</xdr:rowOff>
    </xdr:from>
    <xdr:to>
      <xdr:col>14</xdr:col>
      <xdr:colOff>632802</xdr:colOff>
      <xdr:row>27</xdr:row>
      <xdr:rowOff>139277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21512" y="2374324"/>
          <a:ext cx="3336835" cy="2252095"/>
        </a:xfrm>
        <a:prstGeom prst="rect">
          <a:avLst/>
        </a:prstGeom>
      </xdr:spPr>
    </xdr:pic>
    <xdr:clientData/>
  </xdr:twoCellAnchor>
  <xdr:twoCellAnchor editAs="oneCell">
    <xdr:from>
      <xdr:col>10</xdr:col>
      <xdr:colOff>376338</xdr:colOff>
      <xdr:row>28</xdr:row>
      <xdr:rowOff>75934</xdr:rowOff>
    </xdr:from>
    <xdr:to>
      <xdr:col>14</xdr:col>
      <xdr:colOff>644103</xdr:colOff>
      <xdr:row>39</xdr:row>
      <xdr:rowOff>152696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53883" y="4751843"/>
          <a:ext cx="3315765" cy="191249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11</xdr:row>
      <xdr:rowOff>103909</xdr:rowOff>
    </xdr:from>
    <xdr:to>
      <xdr:col>9</xdr:col>
      <xdr:colOff>278434</xdr:colOff>
      <xdr:row>15</xdr:row>
      <xdr:rowOff>6835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01886" y="2078182"/>
          <a:ext cx="2642366" cy="6302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18</xdr:col>
      <xdr:colOff>28575</xdr:colOff>
      <xdr:row>39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15550" y="4000500"/>
          <a:ext cx="3076575" cy="2952750"/>
        </a:xfrm>
        <a:prstGeom prst="rect">
          <a:avLst/>
        </a:prstGeom>
      </xdr:spPr>
    </xdr:pic>
    <xdr:clientData/>
  </xdr:twoCellAnchor>
  <xdr:twoCellAnchor editAs="oneCell">
    <xdr:from>
      <xdr:col>13</xdr:col>
      <xdr:colOff>600075</xdr:colOff>
      <xdr:row>40</xdr:row>
      <xdr:rowOff>161925</xdr:rowOff>
    </xdr:from>
    <xdr:to>
      <xdr:col>18</xdr:col>
      <xdr:colOff>161925</xdr:colOff>
      <xdr:row>57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7C96D7D7-FDC0-AF9A-2322-6A508607E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8375" y="7143750"/>
          <a:ext cx="3371850" cy="3152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AC47-504A-44E9-9728-83FA5AEB9367}">
  <dimension ref="A1:J56"/>
  <sheetViews>
    <sheetView tabSelected="1" zoomScale="140" zoomScaleNormal="140" workbookViewId="0">
      <selection activeCell="C28" sqref="C28"/>
    </sheetView>
  </sheetViews>
  <sheetFormatPr baseColWidth="10" defaultColWidth="9.140625" defaultRowHeight="12.75" x14ac:dyDescent="0.2"/>
  <cols>
    <col min="1" max="1" width="20.85546875" customWidth="1"/>
    <col min="2" max="2" width="22.42578125" customWidth="1"/>
    <col min="3" max="3" width="11.42578125" customWidth="1"/>
    <col min="4" max="4" width="8.5703125" customWidth="1"/>
    <col min="5" max="5" width="9.28515625" customWidth="1"/>
    <col min="6" max="6" width="11.42578125" customWidth="1"/>
    <col min="7" max="7" width="6.5703125" customWidth="1"/>
    <col min="8" max="8" width="9.7109375" customWidth="1"/>
    <col min="9" max="9" width="5.42578125" customWidth="1"/>
    <col min="10" max="10" width="4.7109375" customWidth="1"/>
    <col min="11" max="256" width="11.42578125" customWidth="1"/>
  </cols>
  <sheetData>
    <row r="1" spans="1:10" x14ac:dyDescent="0.2">
      <c r="A1" s="40" t="s">
        <v>114</v>
      </c>
    </row>
    <row r="3" spans="1:10" x14ac:dyDescent="0.2">
      <c r="A3" s="62"/>
      <c r="B3" s="162" t="s">
        <v>112</v>
      </c>
      <c r="C3" s="163"/>
      <c r="D3" s="163"/>
    </row>
    <row r="4" spans="1:10" x14ac:dyDescent="0.2">
      <c r="A4" s="73"/>
      <c r="B4" s="63"/>
      <c r="C4" s="63"/>
      <c r="D4" s="74"/>
      <c r="E4" s="63"/>
      <c r="F4" s="63"/>
      <c r="G4" s="63"/>
    </row>
    <row r="5" spans="1:10" ht="18" x14ac:dyDescent="0.25">
      <c r="A5" s="87" t="s">
        <v>0</v>
      </c>
      <c r="B5" s="63"/>
      <c r="C5" s="63"/>
      <c r="D5" s="74"/>
      <c r="E5" s="63"/>
      <c r="F5" s="63"/>
      <c r="G5" s="63"/>
    </row>
    <row r="6" spans="1:10" ht="15" x14ac:dyDescent="0.25">
      <c r="A6" s="80" t="s">
        <v>1</v>
      </c>
    </row>
    <row r="7" spans="1:10" ht="15" x14ac:dyDescent="0.25">
      <c r="A7" s="80" t="s">
        <v>2</v>
      </c>
      <c r="B7" s="61"/>
      <c r="C7" s="76">
        <v>0.48</v>
      </c>
      <c r="D7" s="75" t="s">
        <v>126</v>
      </c>
      <c r="H7" s="61"/>
      <c r="I7" s="75"/>
    </row>
    <row r="8" spans="1:10" ht="15" x14ac:dyDescent="0.25">
      <c r="A8" s="80" t="s">
        <v>3</v>
      </c>
      <c r="C8" s="76">
        <f>23*10000</f>
        <v>230000</v>
      </c>
      <c r="D8" t="s">
        <v>4</v>
      </c>
    </row>
    <row r="9" spans="1:10" ht="15" x14ac:dyDescent="0.2">
      <c r="A9" s="75" t="s">
        <v>5</v>
      </c>
      <c r="C9" s="76">
        <v>500</v>
      </c>
      <c r="D9" t="s">
        <v>6</v>
      </c>
      <c r="H9" s="64"/>
    </row>
    <row r="10" spans="1:10" x14ac:dyDescent="0.2">
      <c r="A10" s="112" t="s">
        <v>7</v>
      </c>
      <c r="C10" s="76">
        <v>1</v>
      </c>
      <c r="D10" t="s">
        <v>8</v>
      </c>
    </row>
    <row r="11" spans="1:10" x14ac:dyDescent="0.2">
      <c r="A11" s="75" t="s">
        <v>9</v>
      </c>
      <c r="C11" s="4">
        <f>+C9/C10/60/60</f>
        <v>0.1388888888888889</v>
      </c>
      <c r="D11" t="s">
        <v>10</v>
      </c>
    </row>
    <row r="12" spans="1:10" ht="14.25" x14ac:dyDescent="0.2">
      <c r="A12" s="164" t="s">
        <v>115</v>
      </c>
      <c r="C12" s="76">
        <v>92</v>
      </c>
      <c r="D12" s="3" t="s">
        <v>11</v>
      </c>
      <c r="F12" s="157"/>
      <c r="G12" s="170"/>
      <c r="H12" s="165"/>
      <c r="I12" s="165"/>
      <c r="J12" s="170"/>
    </row>
    <row r="13" spans="1:10" ht="14.25" x14ac:dyDescent="0.2">
      <c r="A13" s="164" t="s">
        <v>116</v>
      </c>
      <c r="C13" s="4">
        <f>0.6208*C11/((C11+0.0137)^0.5639)</f>
        <v>0.24890329308155873</v>
      </c>
      <c r="D13" s="3"/>
      <c r="F13" s="157"/>
      <c r="G13" s="170"/>
      <c r="H13" s="165"/>
      <c r="I13" s="165"/>
      <c r="J13" s="170"/>
    </row>
    <row r="14" spans="1:10" ht="14.25" x14ac:dyDescent="0.2">
      <c r="A14" s="164" t="s">
        <v>117</v>
      </c>
      <c r="C14" s="1">
        <f>0.5786-0.4312*LOG10(LN(50/(50-1)))</f>
        <v>1.3093073924960401</v>
      </c>
      <c r="D14" s="3"/>
      <c r="F14" s="157"/>
      <c r="G14" s="170"/>
      <c r="H14" s="165"/>
      <c r="I14" s="165"/>
      <c r="J14" s="170"/>
    </row>
    <row r="15" spans="1:10" ht="14.25" x14ac:dyDescent="0.2">
      <c r="A15" s="159" t="s">
        <v>118</v>
      </c>
      <c r="B15" s="2"/>
      <c r="C15" s="5">
        <f>+C12*C14*C13</f>
        <v>29.981964791642984</v>
      </c>
      <c r="D15" s="3" t="s">
        <v>11</v>
      </c>
      <c r="E15" s="166"/>
      <c r="F15" s="167"/>
      <c r="G15" s="168"/>
      <c r="H15" s="158"/>
      <c r="I15" s="157"/>
      <c r="J15" s="157"/>
    </row>
    <row r="16" spans="1:10" ht="15" x14ac:dyDescent="0.25">
      <c r="A16" s="80" t="s">
        <v>119</v>
      </c>
      <c r="C16" s="5">
        <f>+C15/C11</f>
        <v>215.87014649982947</v>
      </c>
      <c r="D16" s="3" t="s">
        <v>107</v>
      </c>
      <c r="E16" s="169"/>
      <c r="F16" s="167"/>
      <c r="G16" s="168"/>
      <c r="H16" s="169"/>
      <c r="I16" s="157"/>
      <c r="J16" s="157"/>
    </row>
    <row r="17" spans="1:10" ht="15" thickBot="1" x14ac:dyDescent="0.25">
      <c r="A17" s="3"/>
      <c r="D17" s="3"/>
    </row>
    <row r="18" spans="1:10" ht="15.75" thickBot="1" x14ac:dyDescent="0.3">
      <c r="A18" s="6" t="s">
        <v>12</v>
      </c>
      <c r="B18" s="7"/>
      <c r="C18" s="78">
        <f>+C7*C16/1000*C8/3600</f>
        <v>6.6200178259947702</v>
      </c>
      <c r="D18" s="77" t="s">
        <v>13</v>
      </c>
      <c r="E18" s="171"/>
      <c r="F18" s="167"/>
      <c r="H18" s="167"/>
      <c r="I18" s="157"/>
      <c r="J18" s="167"/>
    </row>
    <row r="19" spans="1:10" ht="14.25" x14ac:dyDescent="0.2">
      <c r="A19" s="3"/>
      <c r="D19" s="3"/>
    </row>
    <row r="21" spans="1:10" x14ac:dyDescent="0.2">
      <c r="A21" s="75" t="s">
        <v>14</v>
      </c>
      <c r="B21" s="76">
        <v>106</v>
      </c>
      <c r="C21" s="1">
        <f>0.0138*B21^0.5</f>
        <v>0.14207969594562062</v>
      </c>
      <c r="D21" s="75" t="s">
        <v>125</v>
      </c>
    </row>
    <row r="22" spans="1:10" ht="15" thickBot="1" x14ac:dyDescent="0.25">
      <c r="A22" s="2"/>
      <c r="E22" s="5"/>
    </row>
    <row r="23" spans="1:10" ht="13.5" thickBot="1" x14ac:dyDescent="0.25">
      <c r="A23" s="21" t="s">
        <v>15</v>
      </c>
      <c r="B23" s="7"/>
      <c r="C23" s="7"/>
      <c r="D23" s="22"/>
    </row>
    <row r="24" spans="1:10" x14ac:dyDescent="0.2">
      <c r="A24" s="81" t="s">
        <v>16</v>
      </c>
      <c r="B24" s="91" t="s">
        <v>17</v>
      </c>
      <c r="C24" s="88">
        <v>0.35</v>
      </c>
      <c r="D24" s="15" t="s">
        <v>18</v>
      </c>
      <c r="F24" t="s">
        <v>111</v>
      </c>
    </row>
    <row r="25" spans="1:10" x14ac:dyDescent="0.2">
      <c r="A25" s="160" t="s">
        <v>120</v>
      </c>
      <c r="B25" s="9"/>
      <c r="C25" s="172">
        <f>+C24*30*C27</f>
        <v>13.65</v>
      </c>
      <c r="D25" s="17" t="s">
        <v>18</v>
      </c>
    </row>
    <row r="26" spans="1:10" x14ac:dyDescent="0.2">
      <c r="A26" s="160" t="s">
        <v>121</v>
      </c>
      <c r="B26" s="9"/>
      <c r="C26" s="172">
        <f>+C25+C24*6</f>
        <v>15.75</v>
      </c>
      <c r="D26" s="17" t="s">
        <v>18</v>
      </c>
    </row>
    <row r="27" spans="1:10" x14ac:dyDescent="0.2">
      <c r="A27" s="16" t="s">
        <v>19</v>
      </c>
      <c r="B27" s="9"/>
      <c r="C27" s="90">
        <v>1.3</v>
      </c>
      <c r="D27" s="17"/>
    </row>
    <row r="28" spans="1:10" x14ac:dyDescent="0.2">
      <c r="A28" s="160" t="s">
        <v>113</v>
      </c>
      <c r="B28" s="9" t="s">
        <v>20</v>
      </c>
      <c r="C28" s="161">
        <f>+(C26+C25)*C24/2</f>
        <v>5.1449999999999996</v>
      </c>
      <c r="D28" s="17" t="s">
        <v>4</v>
      </c>
      <c r="F28" t="s">
        <v>110</v>
      </c>
    </row>
    <row r="29" spans="1:10" x14ac:dyDescent="0.2">
      <c r="A29" s="16" t="s">
        <v>21</v>
      </c>
      <c r="B29" s="60" t="s">
        <v>122</v>
      </c>
      <c r="C29" s="10">
        <f>+C30/C31</f>
        <v>2.133800700681693</v>
      </c>
      <c r="D29" s="59"/>
    </row>
    <row r="30" spans="1:10" x14ac:dyDescent="0.2">
      <c r="A30" s="16"/>
      <c r="B30" s="60" t="s">
        <v>123</v>
      </c>
      <c r="C30" s="9">
        <f>(+E41-E49)/2</f>
        <v>1.0499999999999998</v>
      </c>
      <c r="D30" s="59" t="s">
        <v>18</v>
      </c>
      <c r="F30" t="s">
        <v>108</v>
      </c>
    </row>
    <row r="31" spans="1:10" x14ac:dyDescent="0.2">
      <c r="A31" s="16"/>
      <c r="B31" s="60" t="s">
        <v>124</v>
      </c>
      <c r="C31" s="11">
        <f>+G43+G45</f>
        <v>0.49207969594562062</v>
      </c>
      <c r="D31" s="59" t="s">
        <v>18</v>
      </c>
      <c r="F31" t="s">
        <v>109</v>
      </c>
    </row>
    <row r="32" spans="1:10" x14ac:dyDescent="0.2">
      <c r="A32" s="16" t="s">
        <v>22</v>
      </c>
      <c r="B32" s="9"/>
      <c r="C32" s="10">
        <f>+(E49+2*G45*SQRT(1+C29^2))</f>
        <v>15.299551957597137</v>
      </c>
      <c r="D32" s="17" t="s">
        <v>18</v>
      </c>
      <c r="G32" s="5"/>
    </row>
    <row r="33" spans="1:10" x14ac:dyDescent="0.2">
      <c r="A33" s="16" t="s">
        <v>23</v>
      </c>
      <c r="B33" s="9"/>
      <c r="C33" s="11">
        <f>+C28/C32</f>
        <v>0.33628435749356705</v>
      </c>
      <c r="D33" s="17"/>
      <c r="G33" s="5"/>
    </row>
    <row r="34" spans="1:10" x14ac:dyDescent="0.2">
      <c r="A34" s="16" t="s">
        <v>24</v>
      </c>
      <c r="B34" s="9"/>
      <c r="C34" s="89">
        <v>8.9999999999999993E-3</v>
      </c>
      <c r="D34" s="17" t="s">
        <v>25</v>
      </c>
      <c r="G34" s="5"/>
    </row>
    <row r="35" spans="1:10" ht="13.5" thickBot="1" x14ac:dyDescent="0.25">
      <c r="A35" s="106" t="s">
        <v>26</v>
      </c>
      <c r="B35" s="19"/>
      <c r="C35" s="105">
        <v>3.5000000000000003E-2</v>
      </c>
      <c r="D35" s="20"/>
      <c r="G35" s="1"/>
    </row>
    <row r="36" spans="1:10" ht="13.5" thickBot="1" x14ac:dyDescent="0.25">
      <c r="D36" s="14"/>
      <c r="G36" s="5"/>
    </row>
    <row r="37" spans="1:10" x14ac:dyDescent="0.2">
      <c r="A37" s="23" t="s">
        <v>27</v>
      </c>
      <c r="B37" s="24"/>
      <c r="C37" s="58">
        <f>(1/C35)*(C33^(2/3))*(C34^(1/2))</f>
        <v>1.3107634452465331</v>
      </c>
      <c r="D37" s="25" t="s">
        <v>8</v>
      </c>
    </row>
    <row r="38" spans="1:10" x14ac:dyDescent="0.2">
      <c r="A38" s="26" t="s">
        <v>28</v>
      </c>
      <c r="B38" s="12"/>
      <c r="C38" s="13">
        <f>+C37*C28</f>
        <v>6.7438779257934121</v>
      </c>
      <c r="D38" s="27" t="s">
        <v>29</v>
      </c>
      <c r="I38" s="1"/>
    </row>
    <row r="39" spans="1:10" ht="13.5" thickBot="1" x14ac:dyDescent="0.25">
      <c r="A39" s="28" t="s">
        <v>30</v>
      </c>
      <c r="B39" s="29"/>
      <c r="C39" s="30">
        <f>+C18</f>
        <v>6.6200178259947702</v>
      </c>
      <c r="D39" s="31" t="str">
        <f>+D38</f>
        <v>m3/s</v>
      </c>
    </row>
    <row r="41" spans="1:10" x14ac:dyDescent="0.2">
      <c r="E41" s="1">
        <f>+C26</f>
        <v>15.75</v>
      </c>
      <c r="F41" t="s">
        <v>18</v>
      </c>
    </row>
    <row r="43" spans="1:10" x14ac:dyDescent="0.2">
      <c r="G43" s="1">
        <f>0.0138*B21^0.5</f>
        <v>0.14207969594562062</v>
      </c>
      <c r="H43" t="s">
        <v>31</v>
      </c>
    </row>
    <row r="44" spans="1:10" x14ac:dyDescent="0.2">
      <c r="I44" s="1">
        <f>+G45+G43</f>
        <v>0.49207969594562062</v>
      </c>
      <c r="J44" t="s">
        <v>32</v>
      </c>
    </row>
    <row r="45" spans="1:10" x14ac:dyDescent="0.2">
      <c r="G45" s="1">
        <f>+C24</f>
        <v>0.35</v>
      </c>
      <c r="H45" t="s">
        <v>33</v>
      </c>
    </row>
    <row r="49" spans="1:6" x14ac:dyDescent="0.2">
      <c r="E49" s="1">
        <f>+C25</f>
        <v>13.65</v>
      </c>
      <c r="F49" t="s">
        <v>34</v>
      </c>
    </row>
    <row r="50" spans="1:6" x14ac:dyDescent="0.2">
      <c r="B50" s="75"/>
      <c r="C50" s="75"/>
    </row>
    <row r="51" spans="1:6" x14ac:dyDescent="0.2">
      <c r="A51" s="75"/>
      <c r="B51" s="8"/>
      <c r="C51" s="8"/>
      <c r="D51" s="75"/>
    </row>
    <row r="52" spans="1:6" x14ac:dyDescent="0.2">
      <c r="A52" s="75"/>
      <c r="B52" s="5"/>
      <c r="C52" s="5"/>
      <c r="D52" s="75"/>
    </row>
    <row r="53" spans="1:6" x14ac:dyDescent="0.2">
      <c r="A53" s="75"/>
      <c r="B53" s="1"/>
      <c r="C53" s="1"/>
      <c r="D53" s="75"/>
    </row>
    <row r="54" spans="1:6" x14ac:dyDescent="0.2">
      <c r="A54" s="75"/>
      <c r="B54" s="1"/>
      <c r="C54" s="1"/>
      <c r="D54" s="75"/>
    </row>
    <row r="55" spans="1:6" x14ac:dyDescent="0.2">
      <c r="A55" s="75"/>
      <c r="B55" s="8"/>
      <c r="C55" s="8"/>
      <c r="D55" s="75"/>
    </row>
    <row r="56" spans="1:6" x14ac:dyDescent="0.2">
      <c r="A56" s="75"/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55" r:id="rId4">
          <objectPr defaultSize="0" autoPict="0" r:id="rId5">
            <anchor moveWithCells="1" sizeWithCells="1">
              <from>
                <xdr:col>5</xdr:col>
                <xdr:colOff>28575</xdr:colOff>
                <xdr:row>9</xdr:row>
                <xdr:rowOff>19050</xdr:rowOff>
              </from>
              <to>
                <xdr:col>7</xdr:col>
                <xdr:colOff>457200</xdr:colOff>
                <xdr:row>11</xdr:row>
                <xdr:rowOff>123825</xdr:rowOff>
              </to>
            </anchor>
          </objectPr>
        </oleObject>
      </mc:Choice>
      <mc:Fallback>
        <oleObject progId="Equation.3" shapeId="105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F752-FBAE-4A59-A12C-566DE7405201}">
  <dimension ref="A1:N69"/>
  <sheetViews>
    <sheetView workbookViewId="0">
      <selection activeCell="H11" sqref="H11"/>
    </sheetView>
  </sheetViews>
  <sheetFormatPr baseColWidth="10" defaultColWidth="9.140625" defaultRowHeight="12.75" x14ac:dyDescent="0.2"/>
  <cols>
    <col min="1" max="1" width="11.42578125" customWidth="1"/>
    <col min="2" max="2" width="25" customWidth="1"/>
    <col min="3" max="3" width="10.140625" customWidth="1"/>
    <col min="4" max="4" width="12.7109375" customWidth="1"/>
    <col min="5" max="13" width="10.140625" customWidth="1"/>
    <col min="14" max="256" width="11.42578125" customWidth="1"/>
  </cols>
  <sheetData>
    <row r="1" spans="2:11" x14ac:dyDescent="0.2">
      <c r="B1" s="75"/>
      <c r="C1" s="75"/>
      <c r="D1" s="75"/>
      <c r="E1" s="75"/>
      <c r="F1" s="75"/>
    </row>
    <row r="2" spans="2:11" x14ac:dyDescent="0.2">
      <c r="B2" s="75"/>
    </row>
    <row r="3" spans="2:11" x14ac:dyDescent="0.2">
      <c r="B3" s="75"/>
    </row>
    <row r="4" spans="2:11" ht="13.5" thickBot="1" x14ac:dyDescent="0.25">
      <c r="B4" s="40" t="s">
        <v>35</v>
      </c>
    </row>
    <row r="5" spans="2:11" x14ac:dyDescent="0.2">
      <c r="B5" s="113" t="s">
        <v>36</v>
      </c>
      <c r="C5" s="84">
        <v>180</v>
      </c>
      <c r="D5" s="36" t="s">
        <v>37</v>
      </c>
      <c r="G5" s="67" t="s">
        <v>38</v>
      </c>
      <c r="H5" s="107">
        <v>940.08</v>
      </c>
      <c r="I5" s="67" t="s">
        <v>39</v>
      </c>
      <c r="J5" s="108">
        <v>1.5633999999999999</v>
      </c>
    </row>
    <row r="6" spans="2:11" x14ac:dyDescent="0.2">
      <c r="B6" s="93" t="s">
        <v>40</v>
      </c>
      <c r="C6" s="85">
        <v>0.79</v>
      </c>
      <c r="D6" s="17" t="s">
        <v>41</v>
      </c>
      <c r="G6" s="67" t="s">
        <v>42</v>
      </c>
      <c r="H6" s="107">
        <v>1.4314</v>
      </c>
      <c r="I6" s="67" t="s">
        <v>43</v>
      </c>
      <c r="J6" s="94">
        <v>0.40289999999999998</v>
      </c>
    </row>
    <row r="7" spans="2:11" ht="13.5" thickBot="1" x14ac:dyDescent="0.25">
      <c r="B7" s="114" t="s">
        <v>44</v>
      </c>
      <c r="C7" s="86">
        <v>70</v>
      </c>
      <c r="D7" s="43" t="s">
        <v>45</v>
      </c>
      <c r="G7" s="67" t="s">
        <v>46</v>
      </c>
      <c r="H7" s="107">
        <v>0.4108</v>
      </c>
      <c r="I7" s="67" t="s">
        <v>39</v>
      </c>
      <c r="J7" s="107">
        <v>2.4811000000000001</v>
      </c>
    </row>
    <row r="8" spans="2:11" ht="13.5" thickBot="1" x14ac:dyDescent="0.25">
      <c r="B8" s="115" t="s">
        <v>47</v>
      </c>
      <c r="C8" s="42">
        <f>+C5*C6*C7*6*30/1000</f>
        <v>1791.7200000000005</v>
      </c>
      <c r="D8" s="83" t="s">
        <v>48</v>
      </c>
    </row>
    <row r="9" spans="2:11" x14ac:dyDescent="0.2">
      <c r="B9" s="116"/>
      <c r="C9" s="32"/>
      <c r="D9" s="14"/>
    </row>
    <row r="10" spans="2:11" ht="13.5" thickBot="1" x14ac:dyDescent="0.25">
      <c r="B10" s="46" t="s">
        <v>49</v>
      </c>
    </row>
    <row r="11" spans="2:11" x14ac:dyDescent="0.2">
      <c r="B11" s="154" t="s">
        <v>50</v>
      </c>
      <c r="C11" s="44">
        <f>+H6*((C8/1000)^J6)</f>
        <v>1.810520943239883</v>
      </c>
      <c r="D11" s="36" t="s">
        <v>18</v>
      </c>
      <c r="J11" s="75" t="s">
        <v>51</v>
      </c>
      <c r="K11" s="14"/>
    </row>
    <row r="12" spans="2:11" x14ac:dyDescent="0.2">
      <c r="B12" s="155" t="s">
        <v>52</v>
      </c>
      <c r="C12" s="117">
        <f>+Vertedero!G43</f>
        <v>0.14207969594562062</v>
      </c>
      <c r="D12" s="17" t="s">
        <v>18</v>
      </c>
      <c r="J12" s="79" t="s">
        <v>53</v>
      </c>
      <c r="K12" s="99">
        <v>130</v>
      </c>
    </row>
    <row r="13" spans="2:11" x14ac:dyDescent="0.2">
      <c r="B13" s="155" t="s">
        <v>54</v>
      </c>
      <c r="C13" s="117">
        <f>+Vertedero!C24</f>
        <v>0.35</v>
      </c>
      <c r="D13" s="17" t="s">
        <v>18</v>
      </c>
      <c r="F13" s="1"/>
      <c r="J13" s="79" t="s">
        <v>55</v>
      </c>
      <c r="K13" s="99">
        <v>160</v>
      </c>
    </row>
    <row r="14" spans="2:11" x14ac:dyDescent="0.2">
      <c r="B14" s="156" t="s">
        <v>56</v>
      </c>
      <c r="C14" s="118">
        <f>+K18/1000</f>
        <v>1</v>
      </c>
      <c r="D14" s="43" t="s">
        <v>18</v>
      </c>
      <c r="H14" s="1"/>
      <c r="J14" s="79" t="s">
        <v>57</v>
      </c>
      <c r="K14" s="99">
        <v>230</v>
      </c>
    </row>
    <row r="15" spans="2:11" x14ac:dyDescent="0.2">
      <c r="B15" s="155" t="s">
        <v>58</v>
      </c>
      <c r="C15" s="102">
        <v>0.2</v>
      </c>
      <c r="D15" s="82" t="s">
        <v>18</v>
      </c>
      <c r="H15" s="1"/>
      <c r="J15" s="79" t="s">
        <v>59</v>
      </c>
      <c r="K15" s="100">
        <v>200</v>
      </c>
    </row>
    <row r="16" spans="2:11" ht="13.5" thickBot="1" x14ac:dyDescent="0.25">
      <c r="B16" s="45" t="s">
        <v>60</v>
      </c>
      <c r="C16" s="65">
        <f>+C14+C13+C12+C11+C15</f>
        <v>3.5026006391855038</v>
      </c>
      <c r="D16" s="66" t="s">
        <v>18</v>
      </c>
      <c r="J16" s="79" t="s">
        <v>61</v>
      </c>
      <c r="K16" s="100">
        <v>150</v>
      </c>
    </row>
    <row r="17" spans="1:13" ht="27" thickBot="1" x14ac:dyDescent="0.3">
      <c r="B17" s="115" t="s">
        <v>62</v>
      </c>
      <c r="C17" s="92">
        <v>3.5</v>
      </c>
      <c r="D17" s="66" t="s">
        <v>18</v>
      </c>
      <c r="E17" s="8">
        <f>+C17*1.1</f>
        <v>3.8500000000000005</v>
      </c>
      <c r="F17" s="75" t="s">
        <v>63</v>
      </c>
      <c r="J17" s="79" t="s">
        <v>64</v>
      </c>
      <c r="K17" s="100">
        <v>130</v>
      </c>
    </row>
    <row r="18" spans="1:13" ht="13.5" thickBot="1" x14ac:dyDescent="0.25">
      <c r="J18" s="79" t="s">
        <v>65</v>
      </c>
      <c r="K18" s="101">
        <f>SUM(K12:K17)</f>
        <v>1000</v>
      </c>
    </row>
    <row r="21" spans="1:13" x14ac:dyDescent="0.2">
      <c r="B21" s="40" t="s">
        <v>66</v>
      </c>
      <c r="D21" s="119">
        <f>1.1*C17^0.5+0.91</f>
        <v>2.9679115627256683</v>
      </c>
      <c r="E21" s="94" t="s">
        <v>18</v>
      </c>
    </row>
    <row r="23" spans="1:13" x14ac:dyDescent="0.2">
      <c r="B23" s="40" t="s">
        <v>67</v>
      </c>
    </row>
    <row r="24" spans="1:13" x14ac:dyDescent="0.2">
      <c r="A24" s="14"/>
      <c r="B24" s="126" t="s">
        <v>68</v>
      </c>
      <c r="C24" s="127" t="s">
        <v>69</v>
      </c>
      <c r="D24" s="128" t="s">
        <v>70</v>
      </c>
      <c r="E24" s="129" t="s">
        <v>71</v>
      </c>
      <c r="F24" s="130" t="s">
        <v>71</v>
      </c>
      <c r="G24" s="131" t="s">
        <v>72</v>
      </c>
      <c r="H24" s="132" t="s">
        <v>71</v>
      </c>
      <c r="I24" s="150" t="s">
        <v>73</v>
      </c>
      <c r="J24" s="131" t="s">
        <v>74</v>
      </c>
      <c r="K24" s="133" t="s">
        <v>71</v>
      </c>
      <c r="L24" s="134" t="s">
        <v>75</v>
      </c>
      <c r="M24" s="135" t="s">
        <v>75</v>
      </c>
    </row>
    <row r="25" spans="1:13" x14ac:dyDescent="0.2">
      <c r="A25" s="14"/>
      <c r="B25" s="136" t="s">
        <v>76</v>
      </c>
      <c r="C25" s="48" t="s">
        <v>77</v>
      </c>
      <c r="D25" s="137" t="s">
        <v>78</v>
      </c>
      <c r="E25" s="125" t="s">
        <v>79</v>
      </c>
      <c r="F25" s="124" t="s">
        <v>80</v>
      </c>
      <c r="G25" s="14" t="s">
        <v>81</v>
      </c>
      <c r="H25" s="68" t="s">
        <v>82</v>
      </c>
      <c r="I25" s="151" t="s">
        <v>81</v>
      </c>
      <c r="J25" s="14" t="s">
        <v>83</v>
      </c>
      <c r="K25" s="69" t="s">
        <v>84</v>
      </c>
      <c r="L25" s="51" t="s">
        <v>85</v>
      </c>
      <c r="M25" s="138" t="s">
        <v>86</v>
      </c>
    </row>
    <row r="26" spans="1:13" x14ac:dyDescent="0.2">
      <c r="A26" s="14"/>
      <c r="B26" s="139" t="s">
        <v>87</v>
      </c>
      <c r="C26" s="140" t="s">
        <v>87</v>
      </c>
      <c r="D26" s="141" t="s">
        <v>87</v>
      </c>
      <c r="E26" s="142" t="s">
        <v>88</v>
      </c>
      <c r="F26" s="143" t="s">
        <v>88</v>
      </c>
      <c r="G26" s="144" t="s">
        <v>18</v>
      </c>
      <c r="H26" s="145" t="s">
        <v>88</v>
      </c>
      <c r="I26" s="152" t="s">
        <v>18</v>
      </c>
      <c r="J26" s="144" t="s">
        <v>88</v>
      </c>
      <c r="K26" s="146" t="s">
        <v>88</v>
      </c>
      <c r="L26" s="147" t="s">
        <v>89</v>
      </c>
      <c r="M26" s="148" t="s">
        <v>89</v>
      </c>
    </row>
    <row r="27" spans="1:13" ht="15" x14ac:dyDescent="0.25">
      <c r="A27" s="149" t="s">
        <v>90</v>
      </c>
      <c r="B27" s="50">
        <v>0</v>
      </c>
      <c r="C27" s="96">
        <v>0</v>
      </c>
      <c r="D27" s="49">
        <f>+$D$21</f>
        <v>2.9679115627256683</v>
      </c>
      <c r="E27" s="49">
        <f>+D27*C27</f>
        <v>0</v>
      </c>
      <c r="F27" s="47">
        <f>+C27*3*C27/2</f>
        <v>0</v>
      </c>
      <c r="G27" s="49">
        <f>+D27/2+C27*3</f>
        <v>1.4839557813628341</v>
      </c>
      <c r="H27" s="47">
        <f>+C27*2*C27/2</f>
        <v>0</v>
      </c>
      <c r="I27" s="49">
        <f>+D27/2+C27*2</f>
        <v>1.4839557813628341</v>
      </c>
      <c r="J27" s="47">
        <f>+H27+F27+E27</f>
        <v>0</v>
      </c>
      <c r="K27" s="70"/>
      <c r="L27" s="52"/>
      <c r="M27" s="15"/>
    </row>
    <row r="28" spans="1:13" ht="15" x14ac:dyDescent="0.25">
      <c r="A28" s="149">
        <v>6.53</v>
      </c>
      <c r="B28" s="37"/>
      <c r="C28" s="97"/>
      <c r="D28" s="33"/>
      <c r="E28" s="34"/>
      <c r="F28" s="33"/>
      <c r="G28" s="33"/>
      <c r="H28" s="33"/>
      <c r="I28" s="33"/>
      <c r="J28" s="33"/>
      <c r="K28" s="71">
        <f>(+J27+J29)/2</f>
        <v>1.054477890681417</v>
      </c>
      <c r="L28" s="53">
        <f>+K28*(B29-B27)</f>
        <v>6.8857406261496532</v>
      </c>
      <c r="M28" s="38">
        <f>+L28</f>
        <v>6.8857406261496532</v>
      </c>
    </row>
    <row r="29" spans="1:13" ht="15" x14ac:dyDescent="0.25">
      <c r="A29" s="149"/>
      <c r="B29" s="37">
        <f>+B27+A28</f>
        <v>6.53</v>
      </c>
      <c r="C29" s="97">
        <v>0.5</v>
      </c>
      <c r="D29" s="34">
        <f>+$D$21</f>
        <v>2.9679115627256683</v>
      </c>
      <c r="E29" s="34">
        <f t="shared" ref="E29:E55" si="0">+D29*C29</f>
        <v>1.4839557813628341</v>
      </c>
      <c r="F29" s="34">
        <f>+C29*3*C29/2</f>
        <v>0.375</v>
      </c>
      <c r="G29" s="34">
        <f>+D29/2+C29*3</f>
        <v>2.9839557813628339</v>
      </c>
      <c r="H29" s="34">
        <f>+C29*2*C29/2</f>
        <v>0.25</v>
      </c>
      <c r="I29" s="34">
        <f>+D29/2+C29*2</f>
        <v>2.4839557813628339</v>
      </c>
      <c r="J29" s="34">
        <f>+H29+F29+E29</f>
        <v>2.1089557813628339</v>
      </c>
      <c r="K29" s="71"/>
      <c r="L29" s="53"/>
      <c r="M29" s="38"/>
    </row>
    <row r="30" spans="1:13" ht="15" x14ac:dyDescent="0.25">
      <c r="A30" s="149">
        <v>4</v>
      </c>
      <c r="B30" s="37"/>
      <c r="C30" s="97"/>
      <c r="D30" s="33"/>
      <c r="E30" s="34"/>
      <c r="F30" s="34"/>
      <c r="G30" s="34"/>
      <c r="H30" s="34"/>
      <c r="I30" s="34"/>
      <c r="J30" s="34"/>
      <c r="K30" s="71">
        <f>(+J29+J31)/2</f>
        <v>3.7884336720442509</v>
      </c>
      <c r="L30" s="53">
        <f>+K30*(B31-B29)</f>
        <v>15.153734688177007</v>
      </c>
      <c r="M30" s="38">
        <f>+L30+M28</f>
        <v>22.039475314326658</v>
      </c>
    </row>
    <row r="31" spans="1:13" ht="15" x14ac:dyDescent="0.25">
      <c r="A31" s="149"/>
      <c r="B31" s="37">
        <f>+B29+A30</f>
        <v>10.530000000000001</v>
      </c>
      <c r="C31" s="97">
        <v>1</v>
      </c>
      <c r="D31" s="34">
        <f>+$D$21</f>
        <v>2.9679115627256683</v>
      </c>
      <c r="E31" s="34">
        <f t="shared" si="0"/>
        <v>2.9679115627256683</v>
      </c>
      <c r="F31" s="34">
        <f>+C31*3*C31/2</f>
        <v>1.5</v>
      </c>
      <c r="G31" s="34">
        <f>+D31/2+C31*3</f>
        <v>4.4839557813628339</v>
      </c>
      <c r="H31" s="34">
        <f>+C31*2*C31/2</f>
        <v>1</v>
      </c>
      <c r="I31" s="34">
        <f>+D31/2+C31*2</f>
        <v>3.4839557813628339</v>
      </c>
      <c r="J31" s="34">
        <f>+H31+F31+E31</f>
        <v>5.4679115627256678</v>
      </c>
      <c r="K31" s="71"/>
      <c r="L31" s="53"/>
      <c r="M31" s="38"/>
    </row>
    <row r="32" spans="1:13" ht="15" x14ac:dyDescent="0.25">
      <c r="A32" s="149">
        <v>4.1900000000000004</v>
      </c>
      <c r="B32" s="37"/>
      <c r="C32" s="97"/>
      <c r="D32" s="33"/>
      <c r="E32" s="34"/>
      <c r="F32" s="33"/>
      <c r="G32" s="33"/>
      <c r="H32" s="33"/>
      <c r="I32" s="33"/>
      <c r="J32" s="33"/>
      <c r="K32" s="71">
        <f>(+J31+J33)/2</f>
        <v>7.7723894534070848</v>
      </c>
      <c r="L32" s="53">
        <f>+K32*(B33-B31)</f>
        <v>32.566311809775698</v>
      </c>
      <c r="M32" s="38">
        <f>+L32+M30</f>
        <v>54.605787124102356</v>
      </c>
    </row>
    <row r="33" spans="1:13" ht="15" x14ac:dyDescent="0.25">
      <c r="A33" s="149"/>
      <c r="B33" s="37">
        <f>+B31+A32</f>
        <v>14.720000000000002</v>
      </c>
      <c r="C33" s="97">
        <f>+C31+0.5</f>
        <v>1.5</v>
      </c>
      <c r="D33" s="34">
        <f>+$D$21</f>
        <v>2.9679115627256683</v>
      </c>
      <c r="E33" s="34">
        <f t="shared" si="0"/>
        <v>4.4518673440885026</v>
      </c>
      <c r="F33" s="34">
        <f>+C33*3*C33/2</f>
        <v>3.375</v>
      </c>
      <c r="G33" s="34">
        <f>+D33/2+C33*3</f>
        <v>5.9839557813628339</v>
      </c>
      <c r="H33" s="34">
        <f>+C33*2*C33/2</f>
        <v>2.25</v>
      </c>
      <c r="I33" s="34">
        <f>+D33/2+C33*2</f>
        <v>4.4839557813628339</v>
      </c>
      <c r="J33" s="34">
        <f>+H33+F33+E33</f>
        <v>10.076867344088502</v>
      </c>
      <c r="K33" s="71"/>
      <c r="L33" s="53"/>
      <c r="M33" s="38"/>
    </row>
    <row r="34" spans="1:13" ht="15" x14ac:dyDescent="0.25">
      <c r="A34" s="149">
        <v>2.8</v>
      </c>
      <c r="B34" s="37"/>
      <c r="C34" s="97"/>
      <c r="D34" s="33"/>
      <c r="E34" s="34"/>
      <c r="F34" s="34"/>
      <c r="G34" s="34"/>
      <c r="H34" s="34"/>
      <c r="I34" s="34"/>
      <c r="J34" s="34"/>
      <c r="K34" s="71">
        <f>(+J33+J35)/2</f>
        <v>13.006345234769919</v>
      </c>
      <c r="L34" s="53">
        <f>+K34*(B35-B33)</f>
        <v>36.417766657355784</v>
      </c>
      <c r="M34" s="38">
        <f>+L34+M32</f>
        <v>91.023553781458133</v>
      </c>
    </row>
    <row r="35" spans="1:13" ht="15" x14ac:dyDescent="0.25">
      <c r="A35" s="149"/>
      <c r="B35" s="37">
        <f>+B33+A34</f>
        <v>17.520000000000003</v>
      </c>
      <c r="C35" s="97">
        <v>2</v>
      </c>
      <c r="D35" s="34">
        <f>+$D$21</f>
        <v>2.9679115627256683</v>
      </c>
      <c r="E35" s="34">
        <f t="shared" si="0"/>
        <v>5.9358231254513365</v>
      </c>
      <c r="F35" s="34">
        <f>+C35*3*C35/2</f>
        <v>6</v>
      </c>
      <c r="G35" s="34">
        <f>+D35/2+C35*3</f>
        <v>7.4839557813628339</v>
      </c>
      <c r="H35" s="34">
        <f>+C35*2*C35/2</f>
        <v>4</v>
      </c>
      <c r="I35" s="34">
        <f>+D35/2+C35*2</f>
        <v>5.4839557813628339</v>
      </c>
      <c r="J35" s="34">
        <f>+H35+F35+E35</f>
        <v>15.935823125451336</v>
      </c>
      <c r="K35" s="71"/>
      <c r="L35" s="53"/>
      <c r="M35" s="38"/>
    </row>
    <row r="36" spans="1:13" ht="15" x14ac:dyDescent="0.25">
      <c r="A36" s="149">
        <v>3.43</v>
      </c>
      <c r="B36" s="37"/>
      <c r="C36" s="97"/>
      <c r="D36" s="33"/>
      <c r="E36" s="34"/>
      <c r="F36" s="33"/>
      <c r="G36" s="33"/>
      <c r="H36" s="33"/>
      <c r="I36" s="33"/>
      <c r="J36" s="33"/>
      <c r="K36" s="71">
        <f>(+J35+J37)/2</f>
        <v>19.490301016132754</v>
      </c>
      <c r="L36" s="53">
        <f>+K36*(B37-B35)</f>
        <v>66.851732485335347</v>
      </c>
      <c r="M36" s="38">
        <f>+L36+M34</f>
        <v>157.87528626679347</v>
      </c>
    </row>
    <row r="37" spans="1:13" ht="15" x14ac:dyDescent="0.25">
      <c r="A37" s="149"/>
      <c r="B37" s="37">
        <f>+B35+A36</f>
        <v>20.950000000000003</v>
      </c>
      <c r="C37" s="97">
        <v>2.5</v>
      </c>
      <c r="D37" s="34">
        <f>+$D$21</f>
        <v>2.9679115627256683</v>
      </c>
      <c r="E37" s="34">
        <f t="shared" si="0"/>
        <v>7.4197789068141704</v>
      </c>
      <c r="F37" s="34">
        <f>+C37*3*C37/2</f>
        <v>9.375</v>
      </c>
      <c r="G37" s="34">
        <f>+D37/2+C37*3</f>
        <v>8.9839557813628339</v>
      </c>
      <c r="H37" s="34">
        <f>+C37*2*C37/2</f>
        <v>6.25</v>
      </c>
      <c r="I37" s="34">
        <f>+D37/2+C37*2</f>
        <v>6.4839557813628339</v>
      </c>
      <c r="J37" s="34">
        <f>+H37+F37+E37</f>
        <v>23.04477890681417</v>
      </c>
      <c r="K37" s="71"/>
      <c r="L37" s="53"/>
      <c r="M37" s="38"/>
    </row>
    <row r="38" spans="1:13" ht="15" x14ac:dyDescent="0.25">
      <c r="A38" s="149">
        <v>11.24</v>
      </c>
      <c r="B38" s="37"/>
      <c r="C38" s="97"/>
      <c r="D38" s="33"/>
      <c r="E38" s="34"/>
      <c r="F38" s="34"/>
      <c r="G38" s="34"/>
      <c r="H38" s="34"/>
      <c r="I38" s="34"/>
      <c r="J38" s="34"/>
      <c r="K38" s="71">
        <f>(+J37+J39)/2</f>
        <v>27.224256797495585</v>
      </c>
      <c r="L38" s="53">
        <f>+K38*(B39-B37)</f>
        <v>306.00064640385045</v>
      </c>
      <c r="M38" s="38">
        <f>+L38+M36</f>
        <v>463.87593267064392</v>
      </c>
    </row>
    <row r="39" spans="1:13" ht="15" x14ac:dyDescent="0.25">
      <c r="A39" s="149"/>
      <c r="B39" s="37">
        <f>+B37+A38</f>
        <v>32.190000000000005</v>
      </c>
      <c r="C39" s="97">
        <v>3</v>
      </c>
      <c r="D39" s="34">
        <f>+$D$21</f>
        <v>2.9679115627256683</v>
      </c>
      <c r="E39" s="34">
        <f t="shared" si="0"/>
        <v>8.9037346881770052</v>
      </c>
      <c r="F39" s="34">
        <f>+C39*3*C39/2</f>
        <v>13.5</v>
      </c>
      <c r="G39" s="34">
        <f>+D39/2+C39*3</f>
        <v>10.483955781362834</v>
      </c>
      <c r="H39" s="34">
        <f>+C39*2*C39/2</f>
        <v>9</v>
      </c>
      <c r="I39" s="34">
        <f>+D39/2+C39*2</f>
        <v>7.4839557813628339</v>
      </c>
      <c r="J39" s="34">
        <f>+H39+F39+E39</f>
        <v>31.403734688177003</v>
      </c>
      <c r="K39" s="71"/>
      <c r="L39" s="53"/>
      <c r="M39" s="38"/>
    </row>
    <row r="40" spans="1:13" ht="15" x14ac:dyDescent="0.25">
      <c r="A40" s="149">
        <v>10.73</v>
      </c>
      <c r="B40" s="37"/>
      <c r="C40" s="123"/>
      <c r="D40" s="33"/>
      <c r="E40" s="34"/>
      <c r="F40" s="33"/>
      <c r="G40" s="33"/>
      <c r="H40" s="33"/>
      <c r="I40" s="33"/>
      <c r="J40" s="33"/>
      <c r="K40" s="71">
        <f>(+J39+J41)/2</f>
        <v>36.208212578858422</v>
      </c>
      <c r="L40" s="53">
        <f>+K40*(B41-B39)</f>
        <v>388.51412097115076</v>
      </c>
      <c r="M40" s="38">
        <f>+L40+M38</f>
        <v>852.39005364179468</v>
      </c>
    </row>
    <row r="41" spans="1:13" ht="15" x14ac:dyDescent="0.25">
      <c r="A41" s="149"/>
      <c r="B41" s="121">
        <f>+B39+A40</f>
        <v>42.92</v>
      </c>
      <c r="C41" s="120">
        <v>3.5</v>
      </c>
      <c r="D41" s="122">
        <f>+$D$21</f>
        <v>2.9679115627256683</v>
      </c>
      <c r="E41" s="34">
        <f t="shared" si="0"/>
        <v>10.387690469539839</v>
      </c>
      <c r="F41" s="34">
        <f>+C41*3*C41/2</f>
        <v>18.375</v>
      </c>
      <c r="G41" s="34">
        <f>+D41/2+C41*3</f>
        <v>11.983955781362834</v>
      </c>
      <c r="H41" s="34">
        <f>+C41*2*C41/2</f>
        <v>12.25</v>
      </c>
      <c r="I41" s="34">
        <f>+D41/2+C41*2</f>
        <v>8.4839557813628339</v>
      </c>
      <c r="J41" s="34">
        <f>+H41+F41+E41</f>
        <v>41.012690469539841</v>
      </c>
      <c r="K41" s="71"/>
      <c r="L41" s="53"/>
      <c r="M41" s="38"/>
    </row>
    <row r="42" spans="1:13" ht="15" x14ac:dyDescent="0.25">
      <c r="A42" s="149">
        <v>9.08</v>
      </c>
      <c r="B42" s="37"/>
      <c r="C42" s="96"/>
      <c r="D42" s="33"/>
      <c r="E42" s="34"/>
      <c r="F42" s="34"/>
      <c r="G42" s="34"/>
      <c r="H42" s="34"/>
      <c r="I42" s="34"/>
      <c r="J42" s="34"/>
      <c r="K42" s="71">
        <f>(+J41+J43)/2</f>
        <v>36.208212578858422</v>
      </c>
      <c r="L42" s="53">
        <f>+K42*(B43-B41)</f>
        <v>328.7705702160344</v>
      </c>
      <c r="M42" s="38">
        <f>+L42+M40</f>
        <v>1181.160623857829</v>
      </c>
    </row>
    <row r="43" spans="1:13" ht="15" x14ac:dyDescent="0.25">
      <c r="A43" s="149"/>
      <c r="B43" s="37">
        <f>+B41+A42</f>
        <v>52</v>
      </c>
      <c r="C43" s="97">
        <v>3</v>
      </c>
      <c r="D43" s="34">
        <f>+$D$21</f>
        <v>2.9679115627256683</v>
      </c>
      <c r="E43" s="34">
        <f t="shared" si="0"/>
        <v>8.9037346881770052</v>
      </c>
      <c r="F43" s="34">
        <f>+C43*3*C43/2</f>
        <v>13.5</v>
      </c>
      <c r="G43" s="34">
        <f>+D43/2+C43*3</f>
        <v>10.483955781362834</v>
      </c>
      <c r="H43" s="34">
        <f>+C43*2*C43/2</f>
        <v>9</v>
      </c>
      <c r="I43" s="34">
        <f>+D43/2+C43*2</f>
        <v>7.4839557813628339</v>
      </c>
      <c r="J43" s="34">
        <f>+H43+F43+E43</f>
        <v>31.403734688177003</v>
      </c>
      <c r="K43" s="71"/>
      <c r="L43" s="53"/>
      <c r="M43" s="38"/>
    </row>
    <row r="44" spans="1:13" ht="15" x14ac:dyDescent="0.25">
      <c r="A44" s="149">
        <v>9.0399999999999991</v>
      </c>
      <c r="B44" s="37"/>
      <c r="C44" s="97"/>
      <c r="D44" s="33"/>
      <c r="E44" s="34"/>
      <c r="F44" s="33"/>
      <c r="G44" s="33"/>
      <c r="H44" s="33"/>
      <c r="I44" s="33"/>
      <c r="J44" s="33"/>
      <c r="K44" s="71">
        <f>(+J43+J45)/2</f>
        <v>27.224256797495585</v>
      </c>
      <c r="L44" s="53">
        <f>+K44*(B45-B43)</f>
        <v>246.10728144936007</v>
      </c>
      <c r="M44" s="38">
        <f>+L44+M42</f>
        <v>1427.267905307189</v>
      </c>
    </row>
    <row r="45" spans="1:13" ht="15" x14ac:dyDescent="0.25">
      <c r="A45" s="149"/>
      <c r="B45" s="37">
        <f>+B43+A44</f>
        <v>61.04</v>
      </c>
      <c r="C45" s="97">
        <v>2.5</v>
      </c>
      <c r="D45" s="34">
        <f>+$D$21</f>
        <v>2.9679115627256683</v>
      </c>
      <c r="E45" s="34">
        <f t="shared" si="0"/>
        <v>7.4197789068141704</v>
      </c>
      <c r="F45" s="34">
        <f>+C45*3*C45/2</f>
        <v>9.375</v>
      </c>
      <c r="G45" s="34">
        <f>+D45/2+C45*3</f>
        <v>8.9839557813628339</v>
      </c>
      <c r="H45" s="34">
        <f>+C45*2*C45/2</f>
        <v>6.25</v>
      </c>
      <c r="I45" s="34">
        <f>+D45/2+C45*2</f>
        <v>6.4839557813628339</v>
      </c>
      <c r="J45" s="34">
        <f>+H45+F45+E45</f>
        <v>23.04477890681417</v>
      </c>
      <c r="K45" s="71"/>
      <c r="L45" s="53"/>
      <c r="M45" s="38"/>
    </row>
    <row r="46" spans="1:13" ht="15" x14ac:dyDescent="0.25">
      <c r="A46" s="149">
        <v>4.28</v>
      </c>
      <c r="B46" s="37"/>
      <c r="C46" s="97"/>
      <c r="D46" s="33"/>
      <c r="E46" s="34"/>
      <c r="F46" s="34"/>
      <c r="G46" s="34"/>
      <c r="H46" s="34"/>
      <c r="I46" s="34"/>
      <c r="J46" s="34"/>
      <c r="K46" s="71">
        <f>(+J45+J47)/2</f>
        <v>19.490301016132754</v>
      </c>
      <c r="L46" s="53">
        <f>+K46*(B47-B45)</f>
        <v>83.418488349048076</v>
      </c>
      <c r="M46" s="38">
        <f>+L46+M44</f>
        <v>1510.6863936562372</v>
      </c>
    </row>
    <row r="47" spans="1:13" ht="15" x14ac:dyDescent="0.25">
      <c r="A47" s="149"/>
      <c r="B47" s="37">
        <f>+B45+A46</f>
        <v>65.319999999999993</v>
      </c>
      <c r="C47" s="97">
        <v>2</v>
      </c>
      <c r="D47" s="34">
        <f>+$D$21</f>
        <v>2.9679115627256683</v>
      </c>
      <c r="E47" s="34">
        <f t="shared" si="0"/>
        <v>5.9358231254513365</v>
      </c>
      <c r="F47" s="34">
        <f>+C47*3*C47/2</f>
        <v>6</v>
      </c>
      <c r="G47" s="34">
        <f>+D47/2+C47*3</f>
        <v>7.4839557813628339</v>
      </c>
      <c r="H47" s="34">
        <f>+C47*2*C47/2</f>
        <v>4</v>
      </c>
      <c r="I47" s="34">
        <f>+D47/2+C47*2</f>
        <v>5.4839557813628339</v>
      </c>
      <c r="J47" s="34">
        <f>+H47+F47+E47</f>
        <v>15.935823125451336</v>
      </c>
      <c r="K47" s="71"/>
      <c r="L47" s="53"/>
      <c r="M47" s="38"/>
    </row>
    <row r="48" spans="1:13" ht="15" x14ac:dyDescent="0.25">
      <c r="A48" s="149">
        <v>4.09</v>
      </c>
      <c r="B48" s="37"/>
      <c r="C48" s="97"/>
      <c r="D48" s="33"/>
      <c r="E48" s="34"/>
      <c r="F48" s="33"/>
      <c r="G48" s="33"/>
      <c r="H48" s="33"/>
      <c r="I48" s="33"/>
      <c r="J48" s="33"/>
      <c r="K48" s="71">
        <f>(+J47+J49)/2</f>
        <v>13.006345234769919</v>
      </c>
      <c r="L48" s="53">
        <f>+K48*(B49-B47)</f>
        <v>53.195952010209012</v>
      </c>
      <c r="M48" s="38">
        <f>+L48+M46</f>
        <v>1563.8823456664463</v>
      </c>
    </row>
    <row r="49" spans="1:14" ht="15" x14ac:dyDescent="0.25">
      <c r="A49" s="149"/>
      <c r="B49" s="37">
        <f>+B47+A48</f>
        <v>69.41</v>
      </c>
      <c r="C49" s="97">
        <v>1.5</v>
      </c>
      <c r="D49" s="34">
        <f>+$D$21</f>
        <v>2.9679115627256683</v>
      </c>
      <c r="E49" s="34">
        <f t="shared" si="0"/>
        <v>4.4518673440885026</v>
      </c>
      <c r="F49" s="34">
        <f>+C49*3*C49/2</f>
        <v>3.375</v>
      </c>
      <c r="G49" s="34">
        <f>+D49/2+C49*3</f>
        <v>5.9839557813628339</v>
      </c>
      <c r="H49" s="34">
        <f>+C49*2*C49/2</f>
        <v>2.25</v>
      </c>
      <c r="I49" s="34">
        <f>+D49/2+C49*2</f>
        <v>4.4839557813628339</v>
      </c>
      <c r="J49" s="34">
        <f>+H49+F49+E49</f>
        <v>10.076867344088502</v>
      </c>
      <c r="K49" s="71"/>
      <c r="L49" s="53"/>
      <c r="M49" s="38"/>
    </row>
    <row r="50" spans="1:14" ht="15" x14ac:dyDescent="0.25">
      <c r="A50" s="149">
        <v>4.24</v>
      </c>
      <c r="B50" s="37"/>
      <c r="C50" s="97"/>
      <c r="D50" s="33"/>
      <c r="E50" s="34"/>
      <c r="F50" s="34"/>
      <c r="G50" s="34"/>
      <c r="H50" s="34"/>
      <c r="I50" s="34"/>
      <c r="J50" s="34"/>
      <c r="K50" s="71">
        <f>(+J49+J51)/2</f>
        <v>7.7723894534070848</v>
      </c>
      <c r="L50" s="53">
        <f>+K50*(B51-B49)</f>
        <v>32.954931282445997</v>
      </c>
      <c r="M50" s="38">
        <f>+L50+M48</f>
        <v>1596.8372769488924</v>
      </c>
    </row>
    <row r="51" spans="1:14" ht="15" x14ac:dyDescent="0.25">
      <c r="A51" s="149"/>
      <c r="B51" s="37">
        <f>+B49+A50</f>
        <v>73.649999999999991</v>
      </c>
      <c r="C51" s="97">
        <v>1</v>
      </c>
      <c r="D51" s="34">
        <f>+$D$21</f>
        <v>2.9679115627256683</v>
      </c>
      <c r="E51" s="34">
        <f t="shared" si="0"/>
        <v>2.9679115627256683</v>
      </c>
      <c r="F51" s="34">
        <f>+C51*3*C51/2</f>
        <v>1.5</v>
      </c>
      <c r="G51" s="34">
        <f>+D51/2+C51*3</f>
        <v>4.4839557813628339</v>
      </c>
      <c r="H51" s="34">
        <f>+C51*2*C51/2</f>
        <v>1</v>
      </c>
      <c r="I51" s="34">
        <f>+D51/2+C51*2</f>
        <v>3.4839557813628339</v>
      </c>
      <c r="J51" s="34">
        <f>+H51+F51+E51</f>
        <v>5.4679115627256678</v>
      </c>
      <c r="K51" s="71"/>
      <c r="L51" s="53"/>
      <c r="M51" s="38"/>
    </row>
    <row r="52" spans="1:14" ht="15" x14ac:dyDescent="0.25">
      <c r="A52" s="149">
        <v>4.75</v>
      </c>
      <c r="B52" s="37"/>
      <c r="C52" s="97"/>
      <c r="D52" s="33"/>
      <c r="E52" s="34"/>
      <c r="F52" s="34"/>
      <c r="G52" s="34"/>
      <c r="H52" s="34"/>
      <c r="I52" s="34"/>
      <c r="J52" s="34"/>
      <c r="K52" s="71">
        <f>(+J51+J53)/2</f>
        <v>3.7884336720442509</v>
      </c>
      <c r="L52" s="53">
        <f>+K52*(B53-B51)</f>
        <v>17.99505994221019</v>
      </c>
      <c r="M52" s="38">
        <f>+L52+M50</f>
        <v>1614.8323368911026</v>
      </c>
    </row>
    <row r="53" spans="1:14" ht="15" x14ac:dyDescent="0.25">
      <c r="A53" s="149"/>
      <c r="B53" s="37">
        <f>+B51+A52</f>
        <v>78.399999999999991</v>
      </c>
      <c r="C53" s="97">
        <v>0.5</v>
      </c>
      <c r="D53" s="34">
        <f>+$D$21</f>
        <v>2.9679115627256683</v>
      </c>
      <c r="E53" s="34">
        <f>+D53*C53</f>
        <v>1.4839557813628341</v>
      </c>
      <c r="F53" s="34">
        <f>+C53*3*C53/2</f>
        <v>0.375</v>
      </c>
      <c r="G53" s="34">
        <f>+D53/2+C53*3</f>
        <v>2.9839557813628339</v>
      </c>
      <c r="H53" s="34">
        <f>+C53*2*C53/2</f>
        <v>0.25</v>
      </c>
      <c r="I53" s="34">
        <f>+D53/2+C53*2</f>
        <v>2.4839557813628339</v>
      </c>
      <c r="J53" s="34">
        <f>+H53+F53+E53</f>
        <v>2.1089557813628339</v>
      </c>
      <c r="K53" s="71"/>
      <c r="L53" s="53"/>
      <c r="M53" s="38"/>
    </row>
    <row r="54" spans="1:14" ht="15.75" x14ac:dyDescent="0.25">
      <c r="A54" s="149">
        <v>4.62</v>
      </c>
      <c r="B54" s="37"/>
      <c r="C54" s="97"/>
      <c r="D54" s="33"/>
      <c r="E54" s="34"/>
      <c r="F54" s="33"/>
      <c r="G54" s="33"/>
      <c r="H54" s="33"/>
      <c r="I54" s="33"/>
      <c r="J54" s="33"/>
      <c r="K54" s="71">
        <f>(+J53+J55)/2</f>
        <v>1.054477890681417</v>
      </c>
      <c r="L54" s="53">
        <f>+K54*(B55-B53)</f>
        <v>4.871687854948151</v>
      </c>
      <c r="M54" s="110">
        <f>+L54+M52</f>
        <v>1619.7040247460507</v>
      </c>
      <c r="N54" t="s">
        <v>91</v>
      </c>
    </row>
    <row r="55" spans="1:14" ht="15.75" thickBot="1" x14ac:dyDescent="0.3">
      <c r="A55" s="149" t="s">
        <v>92</v>
      </c>
      <c r="B55" s="109">
        <f>+B53+A54</f>
        <v>83.02</v>
      </c>
      <c r="C55" s="98">
        <v>0</v>
      </c>
      <c r="D55" s="39">
        <f>+$D$21</f>
        <v>2.9679115627256683</v>
      </c>
      <c r="E55" s="39">
        <f t="shared" si="0"/>
        <v>0</v>
      </c>
      <c r="F55" s="39">
        <f>+C55*3*C55/2</f>
        <v>0</v>
      </c>
      <c r="G55" s="39">
        <f>+D55/2+C55*3</f>
        <v>1.4839557813628341</v>
      </c>
      <c r="H55" s="39">
        <f>+C55*2*C55/2</f>
        <v>0</v>
      </c>
      <c r="I55" s="39">
        <f>+D55/2+C55*2</f>
        <v>1.4839557813628341</v>
      </c>
      <c r="J55" s="39">
        <f>+H55+F55+E55</f>
        <v>0</v>
      </c>
      <c r="K55" s="72"/>
      <c r="L55" s="54"/>
      <c r="M55" s="20"/>
    </row>
    <row r="56" spans="1:14" ht="15" x14ac:dyDescent="0.25">
      <c r="A56" s="111" t="s">
        <v>93</v>
      </c>
    </row>
    <row r="57" spans="1:14" ht="13.5" thickBot="1" x14ac:dyDescent="0.25">
      <c r="B57" s="40" t="s">
        <v>94</v>
      </c>
    </row>
    <row r="58" spans="1:14" x14ac:dyDescent="0.2">
      <c r="B58" s="55" t="s">
        <v>95</v>
      </c>
      <c r="C58" s="56">
        <f>SUM(L28:L54)</f>
        <v>1619.7040247460507</v>
      </c>
      <c r="D58" s="36" t="s">
        <v>91</v>
      </c>
    </row>
    <row r="59" spans="1:14" x14ac:dyDescent="0.2">
      <c r="B59" s="81" t="s">
        <v>96</v>
      </c>
      <c r="C59" s="103">
        <f>B55*D21*(0.1*C17)/2</f>
        <v>43.119303139059873</v>
      </c>
      <c r="D59" s="17" t="s">
        <v>91</v>
      </c>
    </row>
    <row r="60" spans="1:14" x14ac:dyDescent="0.2">
      <c r="B60" s="16" t="s">
        <v>97</v>
      </c>
      <c r="C60" s="35">
        <f>(G41+I41)*B55/2*0.3</f>
        <v>254.88690269062272</v>
      </c>
      <c r="D60" s="17" t="s">
        <v>91</v>
      </c>
      <c r="F60" s="104"/>
    </row>
    <row r="61" spans="1:14" x14ac:dyDescent="0.2">
      <c r="B61" s="16" t="s">
        <v>98</v>
      </c>
      <c r="C61" s="95">
        <v>40</v>
      </c>
      <c r="D61" s="17" t="s">
        <v>91</v>
      </c>
    </row>
    <row r="62" spans="1:14" x14ac:dyDescent="0.2">
      <c r="B62" s="16" t="s">
        <v>99</v>
      </c>
      <c r="C62" s="95">
        <v>50</v>
      </c>
      <c r="D62" s="17" t="s">
        <v>91</v>
      </c>
    </row>
    <row r="63" spans="1:14" x14ac:dyDescent="0.2">
      <c r="B63" s="16" t="s">
        <v>100</v>
      </c>
      <c r="C63" s="153">
        <v>-607.6</v>
      </c>
      <c r="D63" s="17" t="s">
        <v>91</v>
      </c>
    </row>
    <row r="64" spans="1:14" x14ac:dyDescent="0.2">
      <c r="B64" s="16" t="s">
        <v>101</v>
      </c>
      <c r="C64" s="35">
        <f>SUM(C58:C63)</f>
        <v>1400.1102305757331</v>
      </c>
      <c r="D64" s="17" t="s">
        <v>91</v>
      </c>
    </row>
    <row r="65" spans="2:4" x14ac:dyDescent="0.2">
      <c r="C65" s="32"/>
      <c r="D65" s="14"/>
    </row>
    <row r="66" spans="2:4" x14ac:dyDescent="0.2">
      <c r="B66" s="40" t="s">
        <v>102</v>
      </c>
      <c r="C66" s="14"/>
      <c r="D66" s="14"/>
    </row>
    <row r="67" spans="2:4" x14ac:dyDescent="0.2">
      <c r="B67" s="55" t="s">
        <v>103</v>
      </c>
      <c r="C67" s="57">
        <v>2.5</v>
      </c>
      <c r="D67" s="36" t="s">
        <v>104</v>
      </c>
    </row>
    <row r="68" spans="2:4" ht="13.5" thickBot="1" x14ac:dyDescent="0.25">
      <c r="B68" s="18" t="s">
        <v>105</v>
      </c>
      <c r="C68" s="41">
        <f>+C67*C64</f>
        <v>3500.2755764393328</v>
      </c>
      <c r="D68" s="20" t="s">
        <v>106</v>
      </c>
    </row>
    <row r="69" spans="2:4" x14ac:dyDescent="0.2">
      <c r="D69" s="14"/>
    </row>
  </sheetData>
  <phoneticPr fontId="0" type="noConversion"/>
  <printOptions horizontalCentered="1" verticalCentered="1"/>
  <pageMargins left="0.75" right="0.75" top="1" bottom="1" header="0" footer="0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Vertedero</vt:lpstr>
      <vt:lpstr>Terraplen</vt:lpstr>
      <vt:lpstr>Terraplen!Área_de_impresión</vt:lpstr>
    </vt:vector>
  </TitlesOfParts>
  <Manager/>
  <Company>iparln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Figueredo Fernanda</cp:lastModifiedBy>
  <cp:revision/>
  <dcterms:created xsi:type="dcterms:W3CDTF">2007-01-22T18:17:22Z</dcterms:created>
  <dcterms:modified xsi:type="dcterms:W3CDTF">2026-03-27T13:41:51Z</dcterms:modified>
  <cp:category/>
  <cp:contentStatus/>
</cp:coreProperties>
</file>